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2-2023" sheetId="2" r:id="rId1"/>
  </sheets>
  <definedNames>
    <definedName name="_xlnm.Print_Titles" localSheetId="0">'субвенция 2022-2023'!$A:$A,'субвенция 2022-2023'!$14:$14</definedName>
    <definedName name="_xlnm.Print_Area" localSheetId="0">'субвенция 2022-2023'!$A$1:$BU$20</definedName>
  </definedNames>
  <calcPr calcId="125725"/>
</workbook>
</file>

<file path=xl/calcChain.xml><?xml version="1.0" encoding="utf-8"?>
<calcChain xmlns="http://schemas.openxmlformats.org/spreadsheetml/2006/main">
  <c r="T20" i="2"/>
  <c r="AD20"/>
  <c r="F20"/>
  <c r="G20"/>
  <c r="E16"/>
  <c r="D16" s="1"/>
  <c r="B18"/>
  <c r="B19"/>
  <c r="C19"/>
  <c r="BI20"/>
  <c r="C18"/>
  <c r="AA16"/>
  <c r="Z16" s="1"/>
  <c r="Z20" s="1"/>
  <c r="U16"/>
  <c r="T16" s="1"/>
  <c r="M16"/>
  <c r="L16" s="1"/>
  <c r="BP20"/>
  <c r="BQ20"/>
  <c r="BR20"/>
  <c r="BS20"/>
  <c r="BN20"/>
  <c r="BO20"/>
  <c r="AA20"/>
  <c r="AR19"/>
  <c r="AY19"/>
  <c r="AY20" s="1"/>
  <c r="AN19"/>
  <c r="AV19"/>
  <c r="AV20" s="1"/>
  <c r="BM20"/>
  <c r="BL20"/>
  <c r="BH20"/>
  <c r="BE20"/>
  <c r="BD20"/>
  <c r="R20"/>
  <c r="J20"/>
  <c r="BG20"/>
  <c r="BF20"/>
  <c r="BC20"/>
  <c r="BB20"/>
  <c r="AU20"/>
  <c r="AK20"/>
  <c r="Q20"/>
  <c r="K20"/>
  <c r="E17"/>
  <c r="M17" s="1"/>
  <c r="L17" s="1"/>
  <c r="C17" s="1"/>
  <c r="AC20"/>
  <c r="W20"/>
  <c r="AI20"/>
  <c r="AM20"/>
  <c r="AS20"/>
  <c r="BA20"/>
  <c r="BU20"/>
  <c r="BK20"/>
  <c r="AG20"/>
  <c r="AR16"/>
  <c r="AF20"/>
  <c r="AH20"/>
  <c r="AJ20"/>
  <c r="AL20"/>
  <c r="AN16"/>
  <c r="BT20"/>
  <c r="BJ20"/>
  <c r="AB20"/>
  <c r="AX20"/>
  <c r="AW20"/>
  <c r="AQ20"/>
  <c r="AP20"/>
  <c r="AO20"/>
  <c r="Y20"/>
  <c r="X20"/>
  <c r="V20"/>
  <c r="I20"/>
  <c r="H20"/>
  <c r="AE20"/>
  <c r="AZ20"/>
  <c r="O20"/>
  <c r="P20"/>
  <c r="S20"/>
  <c r="N20"/>
  <c r="AT20"/>
  <c r="D17" l="1"/>
  <c r="B17" s="1"/>
  <c r="C16"/>
  <c r="B16"/>
  <c r="AR20"/>
  <c r="AN20"/>
  <c r="U20"/>
  <c r="L20"/>
  <c r="C20" s="1"/>
  <c r="E20"/>
  <c r="D20" s="1"/>
  <c r="B20" s="1"/>
  <c r="M20" l="1"/>
</calcChain>
</file>

<file path=xl/sharedStrings.xml><?xml version="1.0" encoding="utf-8"?>
<sst xmlns="http://schemas.openxmlformats.org/spreadsheetml/2006/main" count="128" uniqueCount="55">
  <si>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</si>
  <si>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</si>
  <si>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</si>
  <si>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</si>
  <si>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</si>
  <si>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</si>
  <si>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</si>
  <si>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</si>
  <si>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</si>
  <si>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всего</t>
  </si>
  <si>
    <t>Сумма,               всего</t>
  </si>
  <si>
    <t>в том числе: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</si>
  <si>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</si>
  <si>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</si>
  <si>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</si>
  <si>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</si>
  <si>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</si>
  <si>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</si>
  <si>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</si>
  <si>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</si>
  <si>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</si>
  <si>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</t>
  </si>
  <si>
    <t xml:space="preserve">                                                                                                                            в том числе  на: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</si>
  <si>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</si>
  <si>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</si>
  <si>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</si>
  <si>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Администрация  Талдомского городского округа</t>
  </si>
  <si>
    <t>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</si>
  <si>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</si>
  <si>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</si>
  <si>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</si>
  <si>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</si>
  <si>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Управление   образования</t>
  </si>
  <si>
    <t>2022 год</t>
  </si>
  <si>
    <t>2022 г.</t>
  </si>
  <si>
    <t>Сумма,                                    всего</t>
  </si>
  <si>
    <t>Сумма,                                     всего</t>
  </si>
  <si>
    <t>Сумма,                                             всего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</si>
  <si>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</si>
  <si>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</si>
  <si>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</si>
  <si>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</si>
  <si>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</si>
  <si>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Приложение 10</t>
  </si>
  <si>
    <t>2023 год</t>
  </si>
  <si>
    <t>2023 г.</t>
  </si>
  <si>
    <t xml:space="preserve">Расходы бюджета Талдомского городского округа на плановый период 2022-2023 годов за счет средств субвенций, перечисляемых из бюджета Московской области </t>
  </si>
  <si>
    <t>"О бюджете Талдомского городского округа на 2021 год и</t>
  </si>
  <si>
    <t>административно-хозяйственных, учебно-вспомогательных и иных работников</t>
  </si>
  <si>
    <t>ежемесячное денежное  вознаграждение за  классное руководство педагогическим работникам муниципальных общеобразовательных организаций</t>
  </si>
  <si>
    <t>расходы на выплату пособия педагогическим работникам муниципальных общеобразовательных организаций в Московской области- молодым специалистам</t>
  </si>
  <si>
    <t>расходы на выплату пособия педагогическим работникам муниципальных дошкольных образовательных организаций в Московской области-молодым специалистам</t>
  </si>
  <si>
    <t>учебно-вспомогательного и прочего персонала</t>
  </si>
  <si>
    <t>на плановый период 2022 и 2023 годов"   от " 24  " декабря  2020 г № 100</t>
  </si>
  <si>
    <t>к решению Совета депутатов Талдомского городского округа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</si>
</sst>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4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sz val="22"/>
      <color indexed="8"/>
      <name val="Times New Roman Cyr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b/>
      <sz val="22"/>
      <color indexed="8"/>
      <name val="Times New Roman"/>
      <family val="1"/>
      <charset val="204"/>
    </font>
    <font>
      <b/>
      <sz val="42"/>
      <color indexed="8"/>
      <name val="Arial"/>
      <family val="2"/>
      <charset val="204"/>
    </font>
    <font>
      <b/>
      <sz val="4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0" fontId="14" fillId="3" borderId="0" xfId="0" applyFont="1" applyFill="1"/>
    <xf numFmtId="3" fontId="14" fillId="3" borderId="0" xfId="0" applyNumberFormat="1" applyFont="1" applyFill="1"/>
    <xf numFmtId="0" fontId="6" fillId="2" borderId="0" xfId="0" applyFont="1" applyFill="1"/>
    <xf numFmtId="0" fontId="1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1" fillId="2" borderId="0" xfId="0" applyNumberFormat="1" applyFont="1" applyFill="1"/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4" fillId="2" borderId="0" xfId="0" applyNumberFormat="1" applyFont="1" applyFill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4" fillId="0" borderId="0" xfId="0" applyFont="1"/>
    <xf numFmtId="0" fontId="24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1" fillId="0" borderId="1" xfId="0" applyNumberFormat="1" applyFont="1" applyFill="1" applyBorder="1" applyAlignment="1">
      <alignment horizontal="center"/>
    </xf>
    <xf numFmtId="1" fontId="26" fillId="0" borderId="0" xfId="0" applyNumberFormat="1" applyFont="1" applyBorder="1"/>
    <xf numFmtId="1" fontId="26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5" fillId="0" borderId="1" xfId="0" applyFont="1" applyFill="1" applyBorder="1"/>
    <xf numFmtId="0" fontId="19" fillId="0" borderId="1" xfId="0" applyFont="1" applyFill="1" applyBorder="1"/>
    <xf numFmtId="0" fontId="25" fillId="0" borderId="1" xfId="0" applyFont="1" applyFill="1" applyBorder="1" applyAlignment="1"/>
    <xf numFmtId="0" fontId="26" fillId="0" borderId="0" xfId="0" applyFont="1" applyBorder="1"/>
    <xf numFmtId="0" fontId="26" fillId="0" borderId="0" xfId="0" applyFont="1"/>
    <xf numFmtId="0" fontId="24" fillId="0" borderId="0" xfId="0" applyFont="1" applyAlignment="1"/>
    <xf numFmtId="0" fontId="24" fillId="0" borderId="0" xfId="0" applyFont="1" applyBorder="1" applyAlignment="1"/>
    <xf numFmtId="0" fontId="27" fillId="0" borderId="0" xfId="0" applyFont="1" applyFill="1"/>
    <xf numFmtId="0" fontId="24" fillId="0" borderId="0" xfId="0" applyFont="1" applyFill="1"/>
    <xf numFmtId="0" fontId="23" fillId="2" borderId="0" xfId="0" applyFont="1" applyFill="1"/>
    <xf numFmtId="0" fontId="24" fillId="2" borderId="0" xfId="0" applyFont="1" applyFill="1"/>
    <xf numFmtId="0" fontId="23" fillId="2" borderId="0" xfId="0" applyFont="1" applyFill="1" applyAlignment="1">
      <alignment horizontal="right"/>
    </xf>
    <xf numFmtId="0" fontId="23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24" fillId="2" borderId="0" xfId="0" applyFont="1" applyFill="1" applyAlignment="1">
      <alignment horizontal="right"/>
    </xf>
    <xf numFmtId="0" fontId="0" fillId="0" borderId="0" xfId="0" applyAlignment="1"/>
    <xf numFmtId="1" fontId="22" fillId="0" borderId="1" xfId="0" applyNumberFormat="1" applyFont="1" applyFill="1" applyBorder="1" applyAlignment="1">
      <alignment horizontal="center" wrapText="1"/>
    </xf>
    <xf numFmtId="1" fontId="21" fillId="0" borderId="1" xfId="0" applyNumberFormat="1" applyFont="1" applyFill="1" applyBorder="1" applyAlignment="1">
      <alignment horizontal="center" wrapText="1"/>
    </xf>
    <xf numFmtId="1" fontId="22" fillId="2" borderId="1" xfId="0" applyNumberFormat="1" applyFont="1" applyFill="1" applyBorder="1" applyAlignment="1">
      <alignment horizontal="center" wrapText="1"/>
    </xf>
    <xf numFmtId="1" fontId="21" fillId="2" borderId="1" xfId="0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1" fillId="2" borderId="1" xfId="0" applyFont="1" applyFill="1" applyBorder="1" applyAlignment="1">
      <alignment horizontal="left" wrapText="1"/>
    </xf>
    <xf numFmtId="164" fontId="33" fillId="0" borderId="0" xfId="0" applyNumberFormat="1" applyFont="1" applyBorder="1"/>
    <xf numFmtId="0" fontId="33" fillId="0" borderId="0" xfId="0" applyFont="1" applyBorder="1"/>
    <xf numFmtId="0" fontId="33" fillId="0" borderId="0" xfId="0" applyFont="1"/>
    <xf numFmtId="49" fontId="32" fillId="2" borderId="1" xfId="0" applyNumberFormat="1" applyFont="1" applyFill="1" applyBorder="1" applyAlignment="1" applyProtection="1">
      <alignment horizontal="left" vertical="center" wrapText="1"/>
    </xf>
    <xf numFmtId="0" fontId="33" fillId="2" borderId="0" xfId="0" applyFont="1" applyFill="1" applyBorder="1"/>
    <xf numFmtId="0" fontId="33" fillId="2" borderId="0" xfId="0" applyFont="1" applyFill="1"/>
    <xf numFmtId="165" fontId="36" fillId="2" borderId="1" xfId="0" applyNumberFormat="1" applyFont="1" applyFill="1" applyBorder="1" applyAlignment="1" applyProtection="1">
      <alignment horizontal="left" vertical="center"/>
    </xf>
    <xf numFmtId="0" fontId="37" fillId="0" borderId="0" xfId="0" applyFont="1" applyBorder="1"/>
    <xf numFmtId="0" fontId="37" fillId="0" borderId="0" xfId="0" applyFont="1"/>
    <xf numFmtId="0" fontId="38" fillId="0" borderId="0" xfId="0" applyFont="1" applyBorder="1"/>
    <xf numFmtId="0" fontId="38" fillId="0" borderId="0" xfId="0" applyFont="1"/>
    <xf numFmtId="0" fontId="28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top" wrapText="1"/>
    </xf>
    <xf numFmtId="0" fontId="39" fillId="2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top" wrapText="1"/>
    </xf>
    <xf numFmtId="4" fontId="42" fillId="2" borderId="1" xfId="0" applyNumberFormat="1" applyFont="1" applyFill="1" applyBorder="1" applyAlignment="1">
      <alignment horizontal="center" wrapText="1"/>
    </xf>
    <xf numFmtId="4" fontId="31" fillId="2" borderId="1" xfId="0" applyNumberFormat="1" applyFont="1" applyFill="1" applyBorder="1" applyAlignment="1">
      <alignment horizontal="center" wrapText="1"/>
    </xf>
    <xf numFmtId="4" fontId="32" fillId="2" borderId="1" xfId="0" applyNumberFormat="1" applyFont="1" applyFill="1" applyBorder="1" applyAlignment="1">
      <alignment horizontal="center"/>
    </xf>
    <xf numFmtId="4" fontId="33" fillId="2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/>
    <xf numFmtId="4" fontId="35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/>
    <xf numFmtId="4" fontId="32" fillId="0" borderId="1" xfId="0" applyNumberFormat="1" applyFont="1" applyFill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4" fontId="43" fillId="2" borderId="1" xfId="0" applyNumberFormat="1" applyFont="1" applyFill="1" applyBorder="1" applyAlignment="1">
      <alignment horizontal="center"/>
    </xf>
    <xf numFmtId="2" fontId="28" fillId="2" borderId="1" xfId="0" applyNumberFormat="1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38" fillId="2" borderId="5" xfId="0" applyFont="1" applyFill="1" applyBorder="1" applyAlignment="1">
      <alignment horizontal="center" vertical="top" wrapText="1"/>
    </xf>
    <xf numFmtId="0" fontId="38" fillId="2" borderId="7" xfId="0" applyFont="1" applyFill="1" applyBorder="1" applyAlignment="1">
      <alignment horizontal="center" vertical="top" wrapText="1"/>
    </xf>
    <xf numFmtId="0" fontId="38" fillId="2" borderId="6" xfId="0" applyFont="1" applyFill="1" applyBorder="1" applyAlignment="1">
      <alignment horizontal="center" vertical="top" wrapText="1"/>
    </xf>
    <xf numFmtId="2" fontId="28" fillId="5" borderId="1" xfId="0" applyNumberFormat="1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2" fontId="39" fillId="4" borderId="1" xfId="0" applyNumberFormat="1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/>
    <xf numFmtId="0" fontId="29" fillId="2" borderId="1" xfId="0" applyFont="1" applyFill="1" applyBorder="1" applyAlignment="1">
      <alignment vertical="center"/>
    </xf>
    <xf numFmtId="0" fontId="28" fillId="2" borderId="3" xfId="0" applyFont="1" applyFill="1" applyBorder="1" applyAlignment="1">
      <alignment horizontal="center" vertical="top" wrapText="1"/>
    </xf>
    <xf numFmtId="0" fontId="28" fillId="2" borderId="4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8" fillId="2" borderId="5" xfId="0" applyFont="1" applyFill="1" applyBorder="1" applyAlignment="1">
      <alignment horizontal="center" vertical="top" wrapText="1"/>
    </xf>
    <xf numFmtId="0" fontId="28" fillId="2" borderId="6" xfId="0" applyFont="1" applyFill="1" applyBorder="1" applyAlignment="1">
      <alignment horizontal="center" vertical="top" wrapText="1"/>
    </xf>
    <xf numFmtId="0" fontId="24" fillId="2" borderId="0" xfId="0" applyFont="1" applyFill="1" applyAlignment="1">
      <alignment horizontal="right" wrapText="1"/>
    </xf>
    <xf numFmtId="0" fontId="28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right" wrapText="1"/>
    </xf>
    <xf numFmtId="0" fontId="0" fillId="0" borderId="0" xfId="0" applyAlignment="1">
      <alignment wrapText="1"/>
    </xf>
    <xf numFmtId="0" fontId="24" fillId="2" borderId="0" xfId="0" applyFont="1" applyFill="1" applyAlignment="1">
      <alignment horizontal="right"/>
    </xf>
    <xf numFmtId="0" fontId="0" fillId="0" borderId="0" xfId="0" applyAlignment="1"/>
    <xf numFmtId="0" fontId="28" fillId="4" borderId="1" xfId="0" applyFont="1" applyFill="1" applyBorder="1" applyAlignment="1">
      <alignment horizontal="center" vertical="center"/>
    </xf>
    <xf numFmtId="2" fontId="28" fillId="2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9" fillId="0" borderId="1" xfId="0" applyFont="1" applyBorder="1" applyAlignment="1">
      <alignment horizontal="center" vertical="top" wrapText="1"/>
    </xf>
    <xf numFmtId="0" fontId="39" fillId="6" borderId="1" xfId="0" applyFont="1" applyFill="1" applyBorder="1" applyAlignment="1">
      <alignment horizontal="center" vertical="center" wrapText="1"/>
    </xf>
    <xf numFmtId="0" fontId="40" fillId="6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/>
    </xf>
    <xf numFmtId="0" fontId="38" fillId="2" borderId="1" xfId="0" applyFont="1" applyFill="1" applyBorder="1" applyAlignment="1">
      <alignment vertical="top" wrapText="1"/>
    </xf>
    <xf numFmtId="0" fontId="41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vertical="center"/>
    </xf>
    <xf numFmtId="0" fontId="29" fillId="2" borderId="2" xfId="0" applyFont="1" applyFill="1" applyBorder="1" applyAlignment="1">
      <alignment vertical="center"/>
    </xf>
    <xf numFmtId="0" fontId="3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top" wrapText="1"/>
    </xf>
    <xf numFmtId="0" fontId="28" fillId="4" borderId="1" xfId="0" applyFont="1" applyFill="1" applyBorder="1" applyAlignment="1">
      <alignment vertical="top" wrapText="1"/>
    </xf>
    <xf numFmtId="0" fontId="29" fillId="4" borderId="1" xfId="0" applyFont="1" applyFill="1" applyBorder="1" applyAlignment="1">
      <alignment vertical="top" wrapText="1"/>
    </xf>
    <xf numFmtId="0" fontId="4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39" fillId="0" borderId="3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2" fontId="28" fillId="4" borderId="1" xfId="0" applyNumberFormat="1" applyFont="1" applyFill="1" applyBorder="1" applyAlignment="1">
      <alignment horizontal="center" vertical="top" wrapText="1"/>
    </xf>
    <xf numFmtId="0" fontId="29" fillId="4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A128"/>
  <sheetViews>
    <sheetView tabSelected="1" view="pageBreakPreview" topLeftCell="BB1" zoomScale="25" zoomScaleNormal="100" zoomScaleSheetLayoutView="25" zoomScalePageLayoutView="25" workbookViewId="0">
      <selection activeCell="AE3" sqref="AE3:BU3"/>
    </sheetView>
  </sheetViews>
  <sheetFormatPr defaultColWidth="9.109375" defaultRowHeight="18"/>
  <cols>
    <col min="1" max="1" width="92.44140625" style="1" customWidth="1"/>
    <col min="2" max="2" width="60.88671875" style="1" customWidth="1"/>
    <col min="3" max="3" width="62.109375" style="1" customWidth="1"/>
    <col min="4" max="4" width="55.44140625" style="1" customWidth="1"/>
    <col min="5" max="6" width="62.109375" style="1" customWidth="1"/>
    <col min="7" max="8" width="51" style="1" customWidth="1"/>
    <col min="9" max="9" width="40" style="1" customWidth="1"/>
    <col min="10" max="16" width="51.6640625" style="1" customWidth="1"/>
    <col min="17" max="17" width="42" style="1" customWidth="1"/>
    <col min="18" max="18" width="46.109375" style="1" customWidth="1"/>
    <col min="19" max="19" width="49.109375" style="1" customWidth="1"/>
    <col min="20" max="21" width="53.109375" style="1" customWidth="1"/>
    <col min="22" max="22" width="53.5546875" style="1" customWidth="1"/>
    <col min="23" max="23" width="46" style="1" customWidth="1"/>
    <col min="24" max="30" width="53.109375" style="1" customWidth="1"/>
    <col min="31" max="31" width="53.109375" style="16" customWidth="1"/>
    <col min="32" max="33" width="45.6640625" style="16" customWidth="1"/>
    <col min="34" max="37" width="45.6640625" style="1" customWidth="1"/>
    <col min="38" max="38" width="37.44140625" style="1" hidden="1" customWidth="1"/>
    <col min="39" max="39" width="34" style="1" hidden="1" customWidth="1"/>
    <col min="40" max="41" width="42" style="2" customWidth="1"/>
    <col min="42" max="42" width="58.77734375" style="2" customWidth="1"/>
    <col min="43" max="45" width="42" style="2" customWidth="1"/>
    <col min="46" max="46" width="53.44140625" style="2" customWidth="1"/>
    <col min="47" max="47" width="55.33203125" style="2" customWidth="1"/>
    <col min="48" max="48" width="47.109375" style="2" customWidth="1"/>
    <col min="49" max="49" width="45.77734375" style="2" customWidth="1"/>
    <col min="50" max="50" width="43.21875" style="2" customWidth="1"/>
    <col min="51" max="51" width="45.44140625" style="2" customWidth="1"/>
    <col min="52" max="52" width="46.109375" style="2" customWidth="1"/>
    <col min="53" max="53" width="42" style="2" customWidth="1"/>
    <col min="54" max="59" width="33.33203125" style="2" customWidth="1"/>
    <col min="60" max="60" width="41.5546875" style="2" customWidth="1"/>
    <col min="61" max="61" width="38.77734375" style="2" customWidth="1"/>
    <col min="62" max="62" width="37.77734375" style="2" customWidth="1"/>
    <col min="63" max="63" width="32.6640625" style="2" customWidth="1"/>
    <col min="64" max="73" width="34" style="2" customWidth="1"/>
    <col min="74" max="74" width="4.88671875" style="52" customWidth="1"/>
    <col min="75" max="82" width="9.109375" style="52"/>
    <col min="83" max="16384" width="9.109375" style="2"/>
  </cols>
  <sheetData>
    <row r="1" spans="1:82" s="59" customFormat="1" ht="43.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4"/>
      <c r="AF1" s="74"/>
      <c r="AG1" s="75"/>
      <c r="AH1" s="75"/>
      <c r="AI1" s="75"/>
      <c r="AJ1" s="75"/>
      <c r="AK1" s="76"/>
      <c r="AL1" s="142" t="s">
        <v>43</v>
      </c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77"/>
      <c r="BW1" s="60"/>
      <c r="BX1" s="60"/>
      <c r="BY1" s="60"/>
      <c r="BZ1" s="60"/>
      <c r="CA1" s="60"/>
      <c r="CB1" s="60"/>
      <c r="CC1" s="60"/>
      <c r="CD1" s="60"/>
    </row>
    <row r="2" spans="1:82" s="59" customFormat="1" ht="44.2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145" t="s">
        <v>54</v>
      </c>
      <c r="AF2" s="145"/>
      <c r="AG2" s="145"/>
      <c r="AH2" s="145"/>
      <c r="AI2" s="145"/>
      <c r="AJ2" s="145"/>
      <c r="AK2" s="145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72"/>
      <c r="BW2" s="60"/>
      <c r="BX2" s="60"/>
      <c r="BY2" s="60"/>
      <c r="BZ2" s="60"/>
      <c r="CA2" s="60"/>
      <c r="CB2" s="60"/>
      <c r="CC2" s="60"/>
      <c r="CD2" s="60"/>
    </row>
    <row r="3" spans="1:82" s="59" customFormat="1" ht="46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147" t="s">
        <v>47</v>
      </c>
      <c r="AF3" s="147"/>
      <c r="AG3" s="147"/>
      <c r="AH3" s="147"/>
      <c r="AI3" s="147"/>
      <c r="AJ3" s="147"/>
      <c r="AK3" s="147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71"/>
      <c r="BW3" s="60"/>
      <c r="BX3" s="60"/>
      <c r="BY3" s="60"/>
      <c r="BZ3" s="60"/>
      <c r="CA3" s="60"/>
      <c r="CB3" s="60"/>
      <c r="CC3" s="60"/>
      <c r="CD3" s="60"/>
    </row>
    <row r="4" spans="1:82" s="59" customFormat="1" ht="46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80"/>
      <c r="AF4" s="80"/>
      <c r="AG4" s="80"/>
      <c r="AH4" s="80"/>
      <c r="AI4" s="80"/>
      <c r="AJ4" s="80"/>
      <c r="AK4" s="80"/>
      <c r="AL4" s="81"/>
      <c r="AM4" s="81"/>
      <c r="AN4" s="151" t="s">
        <v>53</v>
      </c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71"/>
      <c r="BW4" s="60"/>
      <c r="BX4" s="60"/>
      <c r="BY4" s="60"/>
      <c r="BZ4" s="60"/>
      <c r="CA4" s="60"/>
      <c r="CB4" s="60"/>
      <c r="CC4" s="60"/>
      <c r="CD4" s="60"/>
    </row>
    <row r="5" spans="1:82" s="71" customFormat="1" ht="49.5" customHeight="1">
      <c r="C5" s="122" t="s">
        <v>46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2"/>
      <c r="BW5" s="72"/>
      <c r="BX5" s="72"/>
      <c r="BY5" s="72"/>
      <c r="BZ5" s="72"/>
      <c r="CA5" s="72"/>
      <c r="CB5" s="72"/>
      <c r="CC5" s="72"/>
      <c r="CD5" s="72"/>
    </row>
    <row r="6" spans="1:82" s="1" customFormat="1" ht="21.75" customHeight="1">
      <c r="A6" s="47"/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6"/>
      <c r="AH6" s="46"/>
      <c r="AI6" s="50"/>
      <c r="AJ6" s="49"/>
      <c r="AK6" s="46"/>
      <c r="AL6" s="46"/>
      <c r="AM6" s="46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86" t="s">
        <v>0</v>
      </c>
      <c r="BB6" s="86"/>
      <c r="BC6" s="86"/>
      <c r="BD6" s="86"/>
      <c r="BE6" s="86"/>
      <c r="BF6" s="86"/>
      <c r="BG6" s="86"/>
      <c r="BH6" s="86"/>
      <c r="BI6" s="86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4"/>
      <c r="BW6" s="54"/>
      <c r="BX6" s="54"/>
      <c r="BY6" s="54"/>
      <c r="BZ6" s="54"/>
      <c r="CA6" s="54"/>
      <c r="CB6" s="54"/>
      <c r="CC6" s="54"/>
      <c r="CD6" s="54"/>
    </row>
    <row r="7" spans="1:82" s="98" customFormat="1" ht="27" customHeight="1">
      <c r="A7" s="132" t="s">
        <v>21</v>
      </c>
      <c r="B7" s="156" t="s">
        <v>4</v>
      </c>
      <c r="C7" s="157"/>
      <c r="D7" s="158" t="s">
        <v>22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97"/>
      <c r="BW7" s="97"/>
      <c r="BX7" s="97"/>
      <c r="BY7" s="97"/>
      <c r="BZ7" s="97"/>
      <c r="CA7" s="97"/>
      <c r="CB7" s="97"/>
      <c r="CC7" s="97"/>
      <c r="CD7" s="97"/>
    </row>
    <row r="8" spans="1:82" s="98" customFormat="1" ht="78" customHeight="1">
      <c r="A8" s="132"/>
      <c r="B8" s="157"/>
      <c r="C8" s="157"/>
      <c r="D8" s="116" t="s">
        <v>20</v>
      </c>
      <c r="E8" s="116"/>
      <c r="F8" s="116"/>
      <c r="G8" s="116"/>
      <c r="H8" s="116"/>
      <c r="I8" s="116"/>
      <c r="J8" s="116"/>
      <c r="K8" s="116"/>
      <c r="L8" s="117"/>
      <c r="M8" s="117"/>
      <c r="N8" s="117"/>
      <c r="O8" s="117"/>
      <c r="P8" s="117"/>
      <c r="Q8" s="117"/>
      <c r="R8" s="117"/>
      <c r="S8" s="117"/>
      <c r="T8" s="115" t="s">
        <v>17</v>
      </c>
      <c r="U8" s="116"/>
      <c r="V8" s="116"/>
      <c r="W8" s="116"/>
      <c r="X8" s="116"/>
      <c r="Y8" s="116"/>
      <c r="Z8" s="117"/>
      <c r="AA8" s="117"/>
      <c r="AB8" s="117"/>
      <c r="AC8" s="117"/>
      <c r="AD8" s="117"/>
      <c r="AE8" s="117"/>
      <c r="AF8" s="144" t="s">
        <v>24</v>
      </c>
      <c r="AG8" s="144"/>
      <c r="AH8" s="178" t="s">
        <v>19</v>
      </c>
      <c r="AI8" s="179"/>
      <c r="AJ8" s="126" t="s">
        <v>14</v>
      </c>
      <c r="AK8" s="127"/>
      <c r="AL8" s="150" t="s">
        <v>18</v>
      </c>
      <c r="AM8" s="131"/>
      <c r="AN8" s="170" t="s">
        <v>15</v>
      </c>
      <c r="AO8" s="171"/>
      <c r="AP8" s="171"/>
      <c r="AQ8" s="171"/>
      <c r="AR8" s="172"/>
      <c r="AS8" s="172"/>
      <c r="AT8" s="172"/>
      <c r="AU8" s="172"/>
      <c r="AV8" s="170" t="s">
        <v>6</v>
      </c>
      <c r="AW8" s="171"/>
      <c r="AX8" s="171"/>
      <c r="AY8" s="172"/>
      <c r="AZ8" s="172"/>
      <c r="BA8" s="172"/>
      <c r="BB8" s="143" t="s">
        <v>25</v>
      </c>
      <c r="BC8" s="149"/>
      <c r="BD8" s="143" t="s">
        <v>28</v>
      </c>
      <c r="BE8" s="149"/>
      <c r="BF8" s="143" t="s">
        <v>29</v>
      </c>
      <c r="BG8" s="149"/>
      <c r="BH8" s="143" t="s">
        <v>42</v>
      </c>
      <c r="BI8" s="149"/>
      <c r="BJ8" s="143" t="s">
        <v>39</v>
      </c>
      <c r="BK8" s="144"/>
      <c r="BL8" s="143" t="s">
        <v>30</v>
      </c>
      <c r="BM8" s="143"/>
      <c r="BN8" s="143" t="s">
        <v>38</v>
      </c>
      <c r="BO8" s="143"/>
      <c r="BP8" s="143" t="s">
        <v>41</v>
      </c>
      <c r="BQ8" s="144"/>
      <c r="BR8" s="143" t="s">
        <v>40</v>
      </c>
      <c r="BS8" s="144"/>
      <c r="BT8" s="143" t="s">
        <v>18</v>
      </c>
      <c r="BU8" s="144"/>
      <c r="BV8" s="97"/>
      <c r="BW8" s="97"/>
      <c r="BX8" s="97"/>
      <c r="BY8" s="97"/>
      <c r="BZ8" s="97"/>
      <c r="CA8" s="97"/>
      <c r="CB8" s="97"/>
      <c r="CC8" s="97"/>
      <c r="CD8" s="97"/>
    </row>
    <row r="9" spans="1:82" s="98" customFormat="1" ht="58.5" customHeight="1">
      <c r="A9" s="132"/>
      <c r="B9" s="173" t="s">
        <v>33</v>
      </c>
      <c r="C9" s="176" t="s">
        <v>44</v>
      </c>
      <c r="D9" s="154" t="s">
        <v>33</v>
      </c>
      <c r="E9" s="155"/>
      <c r="F9" s="155"/>
      <c r="G9" s="155"/>
      <c r="H9" s="155"/>
      <c r="I9" s="155"/>
      <c r="J9" s="155"/>
      <c r="K9" s="177"/>
      <c r="L9" s="154" t="s">
        <v>44</v>
      </c>
      <c r="M9" s="155"/>
      <c r="N9" s="155"/>
      <c r="O9" s="155"/>
      <c r="P9" s="155"/>
      <c r="Q9" s="155"/>
      <c r="R9" s="155"/>
      <c r="S9" s="155"/>
      <c r="T9" s="128" t="s">
        <v>34</v>
      </c>
      <c r="U9" s="129"/>
      <c r="V9" s="129"/>
      <c r="W9" s="129"/>
      <c r="X9" s="129"/>
      <c r="Y9" s="129"/>
      <c r="Z9" s="128" t="s">
        <v>45</v>
      </c>
      <c r="AA9" s="129"/>
      <c r="AB9" s="129"/>
      <c r="AC9" s="129"/>
      <c r="AD9" s="129"/>
      <c r="AE9" s="129"/>
      <c r="AF9" s="144"/>
      <c r="AG9" s="144"/>
      <c r="AH9" s="179"/>
      <c r="AI9" s="179"/>
      <c r="AJ9" s="127"/>
      <c r="AK9" s="127"/>
      <c r="AL9" s="131"/>
      <c r="AM9" s="131"/>
      <c r="AN9" s="162" t="s">
        <v>34</v>
      </c>
      <c r="AO9" s="163"/>
      <c r="AP9" s="163"/>
      <c r="AQ9" s="163"/>
      <c r="AR9" s="162" t="s">
        <v>45</v>
      </c>
      <c r="AS9" s="163"/>
      <c r="AT9" s="163"/>
      <c r="AU9" s="163"/>
      <c r="AV9" s="162" t="s">
        <v>34</v>
      </c>
      <c r="AW9" s="164"/>
      <c r="AX9" s="164"/>
      <c r="AY9" s="162" t="s">
        <v>45</v>
      </c>
      <c r="AZ9" s="164"/>
      <c r="BA9" s="164"/>
      <c r="BB9" s="149"/>
      <c r="BC9" s="149"/>
      <c r="BD9" s="149"/>
      <c r="BE9" s="149"/>
      <c r="BF9" s="149"/>
      <c r="BG9" s="149"/>
      <c r="BH9" s="149"/>
      <c r="BI9" s="149"/>
      <c r="BJ9" s="144"/>
      <c r="BK9" s="144"/>
      <c r="BL9" s="143"/>
      <c r="BM9" s="143"/>
      <c r="BN9" s="143"/>
      <c r="BO9" s="143"/>
      <c r="BP9" s="144"/>
      <c r="BQ9" s="144"/>
      <c r="BR9" s="144"/>
      <c r="BS9" s="144"/>
      <c r="BT9" s="144"/>
      <c r="BU9" s="144"/>
      <c r="BV9" s="97"/>
      <c r="BW9" s="97"/>
      <c r="BX9" s="97"/>
      <c r="BY9" s="97"/>
      <c r="BZ9" s="97"/>
      <c r="CA9" s="97"/>
      <c r="CB9" s="97"/>
      <c r="CC9" s="97"/>
      <c r="CD9" s="97"/>
    </row>
    <row r="10" spans="1:82" s="98" customFormat="1" ht="36" customHeight="1">
      <c r="A10" s="132"/>
      <c r="B10" s="174"/>
      <c r="C10" s="174"/>
      <c r="D10" s="116" t="s">
        <v>9</v>
      </c>
      <c r="E10" s="132" t="s">
        <v>7</v>
      </c>
      <c r="F10" s="132"/>
      <c r="G10" s="132"/>
      <c r="H10" s="132"/>
      <c r="I10" s="132"/>
      <c r="J10" s="132"/>
      <c r="K10" s="117"/>
      <c r="L10" s="116" t="s">
        <v>9</v>
      </c>
      <c r="M10" s="132" t="s">
        <v>7</v>
      </c>
      <c r="N10" s="132"/>
      <c r="O10" s="132"/>
      <c r="P10" s="132"/>
      <c r="Q10" s="132"/>
      <c r="R10" s="132"/>
      <c r="S10" s="132"/>
      <c r="T10" s="118" t="s">
        <v>37</v>
      </c>
      <c r="U10" s="123" t="s">
        <v>7</v>
      </c>
      <c r="V10" s="124"/>
      <c r="W10" s="124"/>
      <c r="X10" s="124"/>
      <c r="Y10" s="125"/>
      <c r="Z10" s="118" t="s">
        <v>37</v>
      </c>
      <c r="AA10" s="123" t="s">
        <v>7</v>
      </c>
      <c r="AB10" s="124"/>
      <c r="AC10" s="124"/>
      <c r="AD10" s="124"/>
      <c r="AE10" s="125"/>
      <c r="AF10" s="144"/>
      <c r="AG10" s="144"/>
      <c r="AH10" s="179"/>
      <c r="AI10" s="179"/>
      <c r="AJ10" s="127"/>
      <c r="AK10" s="127"/>
      <c r="AL10" s="131"/>
      <c r="AM10" s="131"/>
      <c r="AN10" s="132" t="s">
        <v>10</v>
      </c>
      <c r="AO10" s="132" t="s">
        <v>7</v>
      </c>
      <c r="AP10" s="132"/>
      <c r="AQ10" s="132"/>
      <c r="AR10" s="132" t="s">
        <v>10</v>
      </c>
      <c r="AS10" s="132" t="s">
        <v>7</v>
      </c>
      <c r="AT10" s="132"/>
      <c r="AU10" s="132"/>
      <c r="AV10" s="165" t="s">
        <v>35</v>
      </c>
      <c r="AW10" s="132" t="s">
        <v>7</v>
      </c>
      <c r="AX10" s="116"/>
      <c r="AY10" s="165" t="s">
        <v>36</v>
      </c>
      <c r="AZ10" s="132" t="s">
        <v>7</v>
      </c>
      <c r="BA10" s="116"/>
      <c r="BB10" s="149"/>
      <c r="BC10" s="149"/>
      <c r="BD10" s="149"/>
      <c r="BE10" s="149"/>
      <c r="BF10" s="149"/>
      <c r="BG10" s="149"/>
      <c r="BH10" s="149"/>
      <c r="BI10" s="149"/>
      <c r="BJ10" s="144"/>
      <c r="BK10" s="144"/>
      <c r="BL10" s="143"/>
      <c r="BM10" s="143"/>
      <c r="BN10" s="143"/>
      <c r="BO10" s="143"/>
      <c r="BP10" s="144"/>
      <c r="BQ10" s="144"/>
      <c r="BR10" s="144"/>
      <c r="BS10" s="144"/>
      <c r="BT10" s="144"/>
      <c r="BU10" s="144"/>
      <c r="BV10" s="97"/>
      <c r="BW10" s="97"/>
      <c r="BX10" s="97"/>
      <c r="BY10" s="97"/>
      <c r="BZ10" s="97"/>
      <c r="CA10" s="97"/>
      <c r="CB10" s="97"/>
      <c r="CC10" s="97"/>
      <c r="CD10" s="97"/>
    </row>
    <row r="11" spans="1:82" s="98" customFormat="1" ht="57" customHeight="1">
      <c r="A11" s="132"/>
      <c r="B11" s="174"/>
      <c r="C11" s="174"/>
      <c r="D11" s="116"/>
      <c r="E11" s="116" t="s">
        <v>5</v>
      </c>
      <c r="F11" s="116"/>
      <c r="G11" s="116"/>
      <c r="H11" s="130" t="s">
        <v>13</v>
      </c>
      <c r="I11" s="130" t="s">
        <v>49</v>
      </c>
      <c r="J11" s="130" t="s">
        <v>50</v>
      </c>
      <c r="K11" s="130" t="s">
        <v>27</v>
      </c>
      <c r="L11" s="116"/>
      <c r="M11" s="116" t="s">
        <v>5</v>
      </c>
      <c r="N11" s="116"/>
      <c r="O11" s="116"/>
      <c r="P11" s="130" t="s">
        <v>13</v>
      </c>
      <c r="Q11" s="130" t="s">
        <v>49</v>
      </c>
      <c r="R11" s="130" t="s">
        <v>50</v>
      </c>
      <c r="S11" s="130" t="s">
        <v>27</v>
      </c>
      <c r="T11" s="119"/>
      <c r="U11" s="135" t="s">
        <v>1</v>
      </c>
      <c r="V11" s="140" t="s">
        <v>5</v>
      </c>
      <c r="W11" s="141"/>
      <c r="X11" s="135" t="s">
        <v>51</v>
      </c>
      <c r="Y11" s="115" t="s">
        <v>13</v>
      </c>
      <c r="Z11" s="119"/>
      <c r="AA11" s="135" t="s">
        <v>1</v>
      </c>
      <c r="AB11" s="140" t="s">
        <v>5</v>
      </c>
      <c r="AC11" s="141"/>
      <c r="AD11" s="135" t="s">
        <v>51</v>
      </c>
      <c r="AE11" s="115" t="s">
        <v>13</v>
      </c>
      <c r="AF11" s="144"/>
      <c r="AG11" s="144"/>
      <c r="AH11" s="179"/>
      <c r="AI11" s="179"/>
      <c r="AJ11" s="127"/>
      <c r="AK11" s="127"/>
      <c r="AL11" s="131"/>
      <c r="AM11" s="131"/>
      <c r="AN11" s="116"/>
      <c r="AO11" s="161" t="s">
        <v>15</v>
      </c>
      <c r="AP11" s="132" t="s">
        <v>23</v>
      </c>
      <c r="AQ11" s="132" t="s">
        <v>16</v>
      </c>
      <c r="AR11" s="116"/>
      <c r="AS11" s="168" t="s">
        <v>15</v>
      </c>
      <c r="AT11" s="168" t="s">
        <v>23</v>
      </c>
      <c r="AU11" s="168" t="s">
        <v>16</v>
      </c>
      <c r="AV11" s="119"/>
      <c r="AW11" s="130" t="s">
        <v>2</v>
      </c>
      <c r="AX11" s="130" t="s">
        <v>3</v>
      </c>
      <c r="AY11" s="119"/>
      <c r="AZ11" s="130" t="s">
        <v>2</v>
      </c>
      <c r="BA11" s="130" t="s">
        <v>3</v>
      </c>
      <c r="BB11" s="149"/>
      <c r="BC11" s="149"/>
      <c r="BD11" s="149"/>
      <c r="BE11" s="149"/>
      <c r="BF11" s="149"/>
      <c r="BG11" s="149"/>
      <c r="BH11" s="149"/>
      <c r="BI11" s="149"/>
      <c r="BJ11" s="144"/>
      <c r="BK11" s="144"/>
      <c r="BL11" s="143"/>
      <c r="BM11" s="143"/>
      <c r="BN11" s="143"/>
      <c r="BO11" s="143"/>
      <c r="BP11" s="144"/>
      <c r="BQ11" s="144"/>
      <c r="BR11" s="144"/>
      <c r="BS11" s="144"/>
      <c r="BT11" s="144"/>
      <c r="BU11" s="144"/>
      <c r="BV11" s="97"/>
      <c r="BW11" s="97"/>
      <c r="BX11" s="97"/>
      <c r="BY11" s="97"/>
      <c r="BZ11" s="97"/>
      <c r="CA11" s="97"/>
      <c r="CB11" s="97"/>
      <c r="CC11" s="97"/>
      <c r="CD11" s="97"/>
    </row>
    <row r="12" spans="1:82" s="98" customFormat="1" ht="298.2" customHeight="1">
      <c r="A12" s="132"/>
      <c r="B12" s="174"/>
      <c r="C12" s="174"/>
      <c r="D12" s="117"/>
      <c r="E12" s="116" t="s">
        <v>1</v>
      </c>
      <c r="F12" s="116" t="s">
        <v>11</v>
      </c>
      <c r="G12" s="116"/>
      <c r="H12" s="131"/>
      <c r="I12" s="131"/>
      <c r="J12" s="131"/>
      <c r="K12" s="131"/>
      <c r="L12" s="117"/>
      <c r="M12" s="116" t="s">
        <v>1</v>
      </c>
      <c r="N12" s="116" t="s">
        <v>11</v>
      </c>
      <c r="O12" s="116"/>
      <c r="P12" s="131"/>
      <c r="Q12" s="131"/>
      <c r="R12" s="131"/>
      <c r="S12" s="131"/>
      <c r="T12" s="120"/>
      <c r="U12" s="138"/>
      <c r="V12" s="116" t="s">
        <v>11</v>
      </c>
      <c r="W12" s="116"/>
      <c r="X12" s="136"/>
      <c r="Y12" s="117"/>
      <c r="Z12" s="120"/>
      <c r="AA12" s="138"/>
      <c r="AB12" s="116" t="s">
        <v>11</v>
      </c>
      <c r="AC12" s="116"/>
      <c r="AD12" s="136"/>
      <c r="AE12" s="117"/>
      <c r="AF12" s="144"/>
      <c r="AG12" s="144"/>
      <c r="AH12" s="179"/>
      <c r="AI12" s="179"/>
      <c r="AJ12" s="127"/>
      <c r="AK12" s="127"/>
      <c r="AL12" s="131"/>
      <c r="AM12" s="131"/>
      <c r="AN12" s="133"/>
      <c r="AO12" s="133"/>
      <c r="AP12" s="133"/>
      <c r="AQ12" s="133"/>
      <c r="AR12" s="133"/>
      <c r="AS12" s="169"/>
      <c r="AT12" s="169"/>
      <c r="AU12" s="169"/>
      <c r="AV12" s="166"/>
      <c r="AW12" s="134"/>
      <c r="AX12" s="134"/>
      <c r="AY12" s="166"/>
      <c r="AZ12" s="134"/>
      <c r="BA12" s="134"/>
      <c r="BB12" s="149"/>
      <c r="BC12" s="149"/>
      <c r="BD12" s="149"/>
      <c r="BE12" s="149"/>
      <c r="BF12" s="149"/>
      <c r="BG12" s="149"/>
      <c r="BH12" s="149"/>
      <c r="BI12" s="149"/>
      <c r="BJ12" s="144"/>
      <c r="BK12" s="144"/>
      <c r="BL12" s="143"/>
      <c r="BM12" s="143"/>
      <c r="BN12" s="143"/>
      <c r="BO12" s="143"/>
      <c r="BP12" s="144"/>
      <c r="BQ12" s="144"/>
      <c r="BR12" s="144"/>
      <c r="BS12" s="144"/>
      <c r="BT12" s="144"/>
      <c r="BU12" s="144"/>
      <c r="BV12" s="97"/>
      <c r="BW12" s="97"/>
      <c r="BX12" s="97"/>
      <c r="BY12" s="97"/>
      <c r="BZ12" s="97"/>
      <c r="CA12" s="97"/>
      <c r="CB12" s="97"/>
      <c r="CC12" s="97"/>
      <c r="CD12" s="97"/>
    </row>
    <row r="13" spans="1:82" s="98" customFormat="1" ht="161.4" customHeight="1">
      <c r="A13" s="153"/>
      <c r="B13" s="175"/>
      <c r="C13" s="175"/>
      <c r="D13" s="117"/>
      <c r="E13" s="116"/>
      <c r="F13" s="99" t="s">
        <v>12</v>
      </c>
      <c r="G13" s="102" t="s">
        <v>48</v>
      </c>
      <c r="H13" s="131"/>
      <c r="I13" s="131"/>
      <c r="J13" s="131"/>
      <c r="K13" s="131"/>
      <c r="L13" s="117"/>
      <c r="M13" s="116"/>
      <c r="N13" s="99" t="s">
        <v>12</v>
      </c>
      <c r="O13" s="102" t="s">
        <v>48</v>
      </c>
      <c r="P13" s="131"/>
      <c r="Q13" s="131"/>
      <c r="R13" s="131"/>
      <c r="S13" s="131"/>
      <c r="T13" s="121"/>
      <c r="U13" s="139"/>
      <c r="V13" s="103" t="s">
        <v>12</v>
      </c>
      <c r="W13" s="103" t="s">
        <v>52</v>
      </c>
      <c r="X13" s="137"/>
      <c r="Y13" s="117"/>
      <c r="Z13" s="121"/>
      <c r="AA13" s="139"/>
      <c r="AB13" s="103" t="s">
        <v>12</v>
      </c>
      <c r="AC13" s="103" t="s">
        <v>52</v>
      </c>
      <c r="AD13" s="137"/>
      <c r="AE13" s="117"/>
      <c r="AF13" s="100" t="s">
        <v>34</v>
      </c>
      <c r="AG13" s="101" t="s">
        <v>45</v>
      </c>
      <c r="AH13" s="100" t="s">
        <v>34</v>
      </c>
      <c r="AI13" s="101" t="s">
        <v>45</v>
      </c>
      <c r="AJ13" s="100" t="s">
        <v>34</v>
      </c>
      <c r="AK13" s="101" t="s">
        <v>45</v>
      </c>
      <c r="AL13" s="100" t="s">
        <v>34</v>
      </c>
      <c r="AM13" s="101" t="s">
        <v>45</v>
      </c>
      <c r="AN13" s="133"/>
      <c r="AO13" s="133"/>
      <c r="AP13" s="133"/>
      <c r="AQ13" s="133"/>
      <c r="AR13" s="133"/>
      <c r="AS13" s="169"/>
      <c r="AT13" s="169"/>
      <c r="AU13" s="169"/>
      <c r="AV13" s="167"/>
      <c r="AW13" s="134"/>
      <c r="AX13" s="134"/>
      <c r="AY13" s="167"/>
      <c r="AZ13" s="134"/>
      <c r="BA13" s="134"/>
      <c r="BB13" s="100" t="s">
        <v>34</v>
      </c>
      <c r="BC13" s="101" t="s">
        <v>45</v>
      </c>
      <c r="BD13" s="100" t="s">
        <v>34</v>
      </c>
      <c r="BE13" s="101" t="s">
        <v>45</v>
      </c>
      <c r="BF13" s="100" t="s">
        <v>34</v>
      </c>
      <c r="BG13" s="101" t="s">
        <v>45</v>
      </c>
      <c r="BH13" s="100" t="s">
        <v>34</v>
      </c>
      <c r="BI13" s="101" t="s">
        <v>45</v>
      </c>
      <c r="BJ13" s="100" t="s">
        <v>34</v>
      </c>
      <c r="BK13" s="101" t="s">
        <v>45</v>
      </c>
      <c r="BL13" s="100" t="s">
        <v>34</v>
      </c>
      <c r="BM13" s="101" t="s">
        <v>45</v>
      </c>
      <c r="BN13" s="100" t="s">
        <v>34</v>
      </c>
      <c r="BO13" s="101" t="s">
        <v>45</v>
      </c>
      <c r="BP13" s="100" t="s">
        <v>34</v>
      </c>
      <c r="BQ13" s="101" t="s">
        <v>45</v>
      </c>
      <c r="BR13" s="100" t="s">
        <v>34</v>
      </c>
      <c r="BS13" s="101" t="s">
        <v>45</v>
      </c>
      <c r="BT13" s="100" t="s">
        <v>34</v>
      </c>
      <c r="BU13" s="101" t="s">
        <v>45</v>
      </c>
      <c r="BV13" s="97"/>
      <c r="BW13" s="97"/>
      <c r="BX13" s="97"/>
      <c r="BY13" s="97"/>
      <c r="BZ13" s="97"/>
      <c r="CA13" s="97"/>
      <c r="CB13" s="97"/>
      <c r="CC13" s="97"/>
      <c r="CD13" s="97"/>
    </row>
    <row r="14" spans="1:82" s="64" customFormat="1" ht="34.5" customHeight="1">
      <c r="A14" s="84">
        <v>1</v>
      </c>
      <c r="B14" s="85">
        <v>2</v>
      </c>
      <c r="C14" s="85">
        <v>3</v>
      </c>
      <c r="D14" s="85">
        <v>4</v>
      </c>
      <c r="E14" s="85">
        <v>5</v>
      </c>
      <c r="F14" s="85">
        <v>6</v>
      </c>
      <c r="G14" s="85">
        <v>7</v>
      </c>
      <c r="H14" s="85">
        <v>8</v>
      </c>
      <c r="I14" s="83">
        <v>9</v>
      </c>
      <c r="J14" s="83">
        <v>10</v>
      </c>
      <c r="K14" s="83">
        <v>11</v>
      </c>
      <c r="L14" s="83">
        <v>12</v>
      </c>
      <c r="M14" s="62">
        <v>13</v>
      </c>
      <c r="N14" s="62">
        <v>14</v>
      </c>
      <c r="O14" s="62">
        <v>15</v>
      </c>
      <c r="P14" s="62">
        <v>16</v>
      </c>
      <c r="Q14" s="83">
        <v>17</v>
      </c>
      <c r="R14" s="83">
        <v>18</v>
      </c>
      <c r="S14" s="83">
        <v>19</v>
      </c>
      <c r="T14" s="83">
        <v>20</v>
      </c>
      <c r="U14" s="62">
        <v>21</v>
      </c>
      <c r="V14" s="82">
        <v>22</v>
      </c>
      <c r="W14" s="83">
        <v>23</v>
      </c>
      <c r="X14" s="82">
        <v>24</v>
      </c>
      <c r="Y14" s="82">
        <v>25</v>
      </c>
      <c r="Z14" s="83">
        <v>26</v>
      </c>
      <c r="AA14" s="83">
        <v>27</v>
      </c>
      <c r="AB14" s="62">
        <v>28</v>
      </c>
      <c r="AC14" s="62">
        <v>29</v>
      </c>
      <c r="AD14" s="62">
        <v>30</v>
      </c>
      <c r="AE14" s="62">
        <v>31</v>
      </c>
      <c r="AF14" s="62">
        <v>32</v>
      </c>
      <c r="AG14" s="62">
        <v>33</v>
      </c>
      <c r="AH14" s="62">
        <v>34</v>
      </c>
      <c r="AI14" s="62">
        <v>35</v>
      </c>
      <c r="AJ14" s="62">
        <v>36</v>
      </c>
      <c r="AK14" s="62">
        <v>37</v>
      </c>
      <c r="AL14" s="62">
        <v>40</v>
      </c>
      <c r="AM14" s="62">
        <v>41</v>
      </c>
      <c r="AN14" s="62">
        <v>38</v>
      </c>
      <c r="AO14" s="62">
        <v>39</v>
      </c>
      <c r="AP14" s="62">
        <v>40</v>
      </c>
      <c r="AQ14" s="62">
        <v>41</v>
      </c>
      <c r="AR14" s="62">
        <v>42</v>
      </c>
      <c r="AS14" s="62">
        <v>43</v>
      </c>
      <c r="AT14" s="62">
        <v>44</v>
      </c>
      <c r="AU14" s="62">
        <v>45</v>
      </c>
      <c r="AV14" s="62">
        <v>46</v>
      </c>
      <c r="AW14" s="62">
        <v>47</v>
      </c>
      <c r="AX14" s="62">
        <v>48</v>
      </c>
      <c r="AY14" s="62">
        <v>49</v>
      </c>
      <c r="AZ14" s="62">
        <v>50</v>
      </c>
      <c r="BA14" s="62">
        <v>51</v>
      </c>
      <c r="BB14" s="62">
        <v>52</v>
      </c>
      <c r="BC14" s="62">
        <v>53</v>
      </c>
      <c r="BD14" s="62">
        <v>54</v>
      </c>
      <c r="BE14" s="62">
        <v>55</v>
      </c>
      <c r="BF14" s="62">
        <v>56</v>
      </c>
      <c r="BG14" s="62">
        <v>57</v>
      </c>
      <c r="BH14" s="62">
        <v>58</v>
      </c>
      <c r="BI14" s="62">
        <v>59</v>
      </c>
      <c r="BJ14" s="62">
        <v>60</v>
      </c>
      <c r="BK14" s="62">
        <v>61</v>
      </c>
      <c r="BL14" s="62">
        <v>62</v>
      </c>
      <c r="BM14" s="62">
        <v>63</v>
      </c>
      <c r="BN14" s="62">
        <v>64</v>
      </c>
      <c r="BO14" s="62">
        <v>65</v>
      </c>
      <c r="BP14" s="62">
        <v>66</v>
      </c>
      <c r="BQ14" s="62">
        <v>67</v>
      </c>
      <c r="BR14" s="62">
        <v>68</v>
      </c>
      <c r="BS14" s="62">
        <v>69</v>
      </c>
      <c r="BT14" s="62">
        <v>70</v>
      </c>
      <c r="BU14" s="62">
        <v>71</v>
      </c>
      <c r="BV14" s="63"/>
      <c r="BW14" s="63"/>
      <c r="BX14" s="63"/>
      <c r="BY14" s="63"/>
      <c r="BZ14" s="63"/>
      <c r="CA14" s="63"/>
      <c r="CB14" s="63"/>
      <c r="CC14" s="63"/>
      <c r="CD14" s="63"/>
    </row>
    <row r="15" spans="1:82" s="70" customFormat="1" ht="0.75" hidden="1" customHeight="1">
      <c r="A15" s="65"/>
      <c r="B15" s="65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58"/>
      <c r="AA15" s="58"/>
      <c r="AB15" s="58"/>
      <c r="AC15" s="58"/>
      <c r="AD15" s="58"/>
      <c r="AE15" s="66"/>
      <c r="AF15" s="66"/>
      <c r="AG15" s="67"/>
      <c r="AH15" s="66"/>
      <c r="AI15" s="66"/>
      <c r="AJ15" s="66"/>
      <c r="AK15" s="68"/>
      <c r="AL15" s="66"/>
      <c r="AM15" s="66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9"/>
      <c r="BW15" s="69"/>
      <c r="BX15" s="69"/>
      <c r="BY15" s="69"/>
      <c r="BZ15" s="69"/>
      <c r="CA15" s="69"/>
      <c r="CB15" s="69"/>
      <c r="CC15" s="69"/>
      <c r="CD15" s="69"/>
    </row>
    <row r="16" spans="1:82" s="90" customFormat="1" ht="110.4" customHeight="1">
      <c r="A16" s="87" t="s">
        <v>32</v>
      </c>
      <c r="B16" s="104">
        <f t="shared" ref="B16:B18" si="0">SUM(D16+T16+AF16+AH16+AJ16+AL16+AN16+AV16+BB16+BD16+BF16+BH16+BJ16+BL16+BN16+BP16+BR16+BT16)</f>
        <v>614268.08000000007</v>
      </c>
      <c r="C16" s="105">
        <f>SUM(L16+Z16+AR16+AY16+AI16+AK16+AM16+BU16+BC16+BE16+BG16+BI16+BK16+BM16+BO16+BQ16+BS16+AG16)</f>
        <v>614268.08000000007</v>
      </c>
      <c r="D16" s="106">
        <f>SUM(E16+H16+I16+K16+J16)</f>
        <v>352649.08</v>
      </c>
      <c r="E16" s="107">
        <f>SUM(F16:G16)</f>
        <v>323736.44</v>
      </c>
      <c r="F16" s="107">
        <v>250876</v>
      </c>
      <c r="G16" s="107">
        <v>72860.44</v>
      </c>
      <c r="H16" s="107">
        <v>9459</v>
      </c>
      <c r="I16" s="107">
        <v>16635.64</v>
      </c>
      <c r="J16" s="107">
        <v>650</v>
      </c>
      <c r="K16" s="107">
        <v>2168</v>
      </c>
      <c r="L16" s="106">
        <f>SUM(M16+P16+S16+Q16+R16)</f>
        <v>352649.08</v>
      </c>
      <c r="M16" s="107">
        <f>SUM(N16:O16)</f>
        <v>323736.44</v>
      </c>
      <c r="N16" s="107">
        <v>250876</v>
      </c>
      <c r="O16" s="107">
        <v>72860.44</v>
      </c>
      <c r="P16" s="107">
        <v>9459</v>
      </c>
      <c r="Q16" s="107">
        <v>16635.64</v>
      </c>
      <c r="R16" s="107">
        <v>650</v>
      </c>
      <c r="S16" s="107">
        <v>2168</v>
      </c>
      <c r="T16" s="108">
        <f>SUM(U16+Y16+X16)</f>
        <v>247546</v>
      </c>
      <c r="U16" s="108">
        <f>SUM(V16:W16)</f>
        <v>245493</v>
      </c>
      <c r="V16" s="108">
        <v>184824</v>
      </c>
      <c r="W16" s="108">
        <v>60669</v>
      </c>
      <c r="X16" s="108">
        <v>150</v>
      </c>
      <c r="Y16" s="108">
        <v>1903</v>
      </c>
      <c r="Z16" s="108">
        <f>SUM(AA16+AE16+AD16)</f>
        <v>247546</v>
      </c>
      <c r="AA16" s="108">
        <f>SUM(AB16:AC16)</f>
        <v>245493</v>
      </c>
      <c r="AB16" s="108">
        <v>184824</v>
      </c>
      <c r="AC16" s="108">
        <v>60669</v>
      </c>
      <c r="AD16" s="108">
        <v>150</v>
      </c>
      <c r="AE16" s="108">
        <v>1903</v>
      </c>
      <c r="AF16" s="108"/>
      <c r="AG16" s="109"/>
      <c r="AH16" s="109"/>
      <c r="AI16" s="109"/>
      <c r="AJ16" s="110">
        <v>230</v>
      </c>
      <c r="AK16" s="110">
        <v>230</v>
      </c>
      <c r="AL16" s="109"/>
      <c r="AM16" s="109"/>
      <c r="AN16" s="109">
        <f>SUM(AO16:AQ16)</f>
        <v>13843</v>
      </c>
      <c r="AO16" s="108">
        <v>13706</v>
      </c>
      <c r="AP16" s="108"/>
      <c r="AQ16" s="108">
        <v>137</v>
      </c>
      <c r="AR16" s="109">
        <f>SUM(AS16:AU16)</f>
        <v>13843</v>
      </c>
      <c r="AS16" s="108">
        <v>13706</v>
      </c>
      <c r="AT16" s="108"/>
      <c r="AU16" s="108">
        <v>137</v>
      </c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88"/>
      <c r="BW16" s="89"/>
      <c r="BX16" s="89"/>
      <c r="BY16" s="89"/>
      <c r="BZ16" s="89"/>
      <c r="CA16" s="89"/>
      <c r="CB16" s="89"/>
      <c r="CC16" s="89"/>
      <c r="CD16" s="89"/>
    </row>
    <row r="17" spans="1:131" s="90" customFormat="1" ht="208.8" customHeight="1">
      <c r="A17" s="87" t="s">
        <v>8</v>
      </c>
      <c r="B17" s="104">
        <f t="shared" si="0"/>
        <v>20718.920000000002</v>
      </c>
      <c r="C17" s="105">
        <f t="shared" ref="C17:C20" si="1">SUM(L17+Z17+AR17+AY17+AI17+AK17+AM17+BU17+BC17+BE17+BG17+BI17+BK17+BM17+BO17+BQ17+BS17+AG17)</f>
        <v>20718.920000000002</v>
      </c>
      <c r="D17" s="106">
        <f>SUM(E17+H17+I17+K17+J17)</f>
        <v>20718.920000000002</v>
      </c>
      <c r="E17" s="107">
        <f>SUM(F17:G17)</f>
        <v>19264.560000000001</v>
      </c>
      <c r="F17" s="107">
        <v>15260</v>
      </c>
      <c r="G17" s="107">
        <v>4004.56</v>
      </c>
      <c r="H17" s="107">
        <v>591</v>
      </c>
      <c r="I17" s="107">
        <v>863.36</v>
      </c>
      <c r="J17" s="107"/>
      <c r="K17" s="107"/>
      <c r="L17" s="106">
        <f>SUM(M17+P17+S17+Q17+R17)</f>
        <v>20718.920000000002</v>
      </c>
      <c r="M17" s="107">
        <f>SUM(E17)</f>
        <v>19264.560000000001</v>
      </c>
      <c r="N17" s="107">
        <v>15260</v>
      </c>
      <c r="O17" s="107">
        <v>4004.56</v>
      </c>
      <c r="P17" s="107">
        <v>591</v>
      </c>
      <c r="Q17" s="107">
        <v>863.36</v>
      </c>
      <c r="R17" s="107"/>
      <c r="S17" s="107"/>
      <c r="T17" s="106"/>
      <c r="U17" s="106"/>
      <c r="V17" s="106"/>
      <c r="W17" s="106"/>
      <c r="X17" s="106"/>
      <c r="Y17" s="106"/>
      <c r="Z17" s="108"/>
      <c r="AA17" s="108"/>
      <c r="AB17" s="108"/>
      <c r="AC17" s="108"/>
      <c r="AD17" s="108"/>
      <c r="AE17" s="108"/>
      <c r="AF17" s="108"/>
      <c r="AG17" s="109"/>
      <c r="AH17" s="111"/>
      <c r="AI17" s="111"/>
      <c r="AJ17" s="110"/>
      <c r="AK17" s="110"/>
      <c r="AL17" s="111"/>
      <c r="AM17" s="111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88"/>
      <c r="BW17" s="89"/>
      <c r="BX17" s="89"/>
      <c r="BY17" s="89"/>
      <c r="BZ17" s="89"/>
      <c r="CA17" s="89"/>
      <c r="CB17" s="89"/>
      <c r="CC17" s="89"/>
      <c r="CD17" s="89"/>
    </row>
    <row r="18" spans="1:131" s="90" customFormat="1" ht="247.8" customHeight="1">
      <c r="A18" s="87" t="s">
        <v>31</v>
      </c>
      <c r="B18" s="104">
        <f t="shared" si="0"/>
        <v>13777</v>
      </c>
      <c r="C18" s="105">
        <f t="shared" si="1"/>
        <v>13777</v>
      </c>
      <c r="D18" s="106"/>
      <c r="E18" s="107"/>
      <c r="F18" s="107"/>
      <c r="G18" s="107"/>
      <c r="H18" s="107"/>
      <c r="I18" s="106"/>
      <c r="J18" s="107"/>
      <c r="K18" s="107"/>
      <c r="L18" s="106"/>
      <c r="M18" s="107"/>
      <c r="N18" s="107"/>
      <c r="O18" s="107"/>
      <c r="P18" s="107"/>
      <c r="Q18" s="106"/>
      <c r="R18" s="107"/>
      <c r="S18" s="107"/>
      <c r="T18" s="106"/>
      <c r="U18" s="106"/>
      <c r="V18" s="106"/>
      <c r="W18" s="106"/>
      <c r="X18" s="106"/>
      <c r="Y18" s="106"/>
      <c r="Z18" s="108"/>
      <c r="AA18" s="108"/>
      <c r="AB18" s="108"/>
      <c r="AC18" s="108"/>
      <c r="AD18" s="108"/>
      <c r="AE18" s="108"/>
      <c r="AF18" s="108"/>
      <c r="AG18" s="109"/>
      <c r="AH18" s="109">
        <v>3282</v>
      </c>
      <c r="AI18" s="109">
        <v>3282</v>
      </c>
      <c r="AJ18" s="110"/>
      <c r="AK18" s="110"/>
      <c r="AL18" s="111"/>
      <c r="AM18" s="111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8"/>
      <c r="BA18" s="108"/>
      <c r="BB18" s="108"/>
      <c r="BC18" s="108"/>
      <c r="BD18" s="108">
        <v>656</v>
      </c>
      <c r="BE18" s="108">
        <v>656</v>
      </c>
      <c r="BF18" s="108"/>
      <c r="BG18" s="108"/>
      <c r="BH18" s="108">
        <v>9839</v>
      </c>
      <c r="BI18" s="108">
        <v>9839</v>
      </c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88"/>
      <c r="BW18" s="89"/>
      <c r="BX18" s="89"/>
      <c r="BY18" s="89"/>
      <c r="BZ18" s="89"/>
      <c r="CA18" s="89"/>
      <c r="CB18" s="89"/>
      <c r="CC18" s="89"/>
      <c r="CD18" s="89"/>
    </row>
    <row r="19" spans="1:131" s="90" customFormat="1" ht="187.8" customHeight="1">
      <c r="A19" s="91" t="s">
        <v>26</v>
      </c>
      <c r="B19" s="104">
        <f>SUM(D19+T19+AF19+AH19+AJ19+AL19+AN19+AV19+BB19+BD19+BF19+BH19+BJ19+BL19+BN19+BP19+BR19+BT19)</f>
        <v>43667</v>
      </c>
      <c r="C19" s="105">
        <f>SUM(E19+U19+AG19+AI19+AK19+AM19+AO19+AW19+BC19+BE19+BG19+BI19+BK19+BM19+BO19+BQ19+BS19+BU19)</f>
        <v>37901</v>
      </c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12"/>
      <c r="AA19" s="112"/>
      <c r="AB19" s="112"/>
      <c r="AC19" s="112"/>
      <c r="AD19" s="112"/>
      <c r="AE19" s="108"/>
      <c r="AF19" s="108">
        <v>4933</v>
      </c>
      <c r="AG19" s="108">
        <v>4936</v>
      </c>
      <c r="AH19" s="108"/>
      <c r="AI19" s="108"/>
      <c r="AJ19" s="108"/>
      <c r="AK19" s="108"/>
      <c r="AL19" s="108"/>
      <c r="AM19" s="108"/>
      <c r="AN19" s="108">
        <f>SUM(AO19:AQ19)</f>
        <v>631</v>
      </c>
      <c r="AO19" s="108"/>
      <c r="AP19" s="108">
        <v>631</v>
      </c>
      <c r="AQ19" s="108"/>
      <c r="AR19" s="109">
        <f>SUM(AS19:AU19)</f>
        <v>631</v>
      </c>
      <c r="AS19" s="108"/>
      <c r="AT19" s="108">
        <v>631</v>
      </c>
      <c r="AU19" s="108"/>
      <c r="AV19" s="108">
        <f>SUM(AW19+AX19)</f>
        <v>24943</v>
      </c>
      <c r="AW19" s="108">
        <v>21720</v>
      </c>
      <c r="AX19" s="108">
        <v>3223</v>
      </c>
      <c r="AY19" s="108">
        <f>SUM(AZ19:BA19)</f>
        <v>25724</v>
      </c>
      <c r="AZ19" s="108">
        <v>22501</v>
      </c>
      <c r="BA19" s="108">
        <v>3223</v>
      </c>
      <c r="BB19" s="108">
        <v>908</v>
      </c>
      <c r="BC19" s="108">
        <v>908</v>
      </c>
      <c r="BD19" s="108"/>
      <c r="BE19" s="108"/>
      <c r="BF19" s="108">
        <v>590</v>
      </c>
      <c r="BG19" s="108">
        <v>590</v>
      </c>
      <c r="BH19" s="108"/>
      <c r="BI19" s="108"/>
      <c r="BJ19" s="108">
        <v>956</v>
      </c>
      <c r="BK19" s="108">
        <v>956</v>
      </c>
      <c r="BL19" s="108">
        <v>3087</v>
      </c>
      <c r="BM19" s="108">
        <v>3087</v>
      </c>
      <c r="BN19" s="108">
        <v>478</v>
      </c>
      <c r="BO19" s="108">
        <v>478</v>
      </c>
      <c r="BP19" s="108">
        <v>474</v>
      </c>
      <c r="BQ19" s="108">
        <v>474</v>
      </c>
      <c r="BR19" s="108">
        <v>370</v>
      </c>
      <c r="BS19" s="108">
        <v>29</v>
      </c>
      <c r="BT19" s="108">
        <v>6297</v>
      </c>
      <c r="BU19" s="108">
        <v>4723</v>
      </c>
      <c r="BV19" s="92"/>
      <c r="BW19" s="92"/>
      <c r="BX19" s="92"/>
      <c r="BY19" s="92"/>
      <c r="BZ19" s="92"/>
      <c r="CA19" s="92"/>
      <c r="CB19" s="92"/>
      <c r="CC19" s="92"/>
      <c r="CD19" s="92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</row>
    <row r="20" spans="1:131" s="96" customFormat="1" ht="131.4" customHeight="1">
      <c r="A20" s="94" t="s">
        <v>1</v>
      </c>
      <c r="B20" s="104">
        <f>SUM(D20+T20+AF20+AH20+AJ20+AL20+AN20+AV20+BB20+BD20+BF20+BH20+BJ20+BL20+BN20+BP20+BR20+BT20)</f>
        <v>692431</v>
      </c>
      <c r="C20" s="104">
        <f t="shared" si="1"/>
        <v>691300</v>
      </c>
      <c r="D20" s="113">
        <f>SUM(E20+H20+I20+J20+K20)</f>
        <v>373368</v>
      </c>
      <c r="E20" s="114">
        <f t="shared" ref="E20:AJ20" si="2">SUM(E16:E19)</f>
        <v>343001</v>
      </c>
      <c r="F20" s="114">
        <f t="shared" si="2"/>
        <v>266136</v>
      </c>
      <c r="G20" s="114">
        <f t="shared" si="2"/>
        <v>76865</v>
      </c>
      <c r="H20" s="114">
        <f t="shared" si="2"/>
        <v>10050</v>
      </c>
      <c r="I20" s="114">
        <f t="shared" si="2"/>
        <v>17499</v>
      </c>
      <c r="J20" s="114">
        <f>SUM(J16:J19)</f>
        <v>650</v>
      </c>
      <c r="K20" s="114">
        <f t="shared" si="2"/>
        <v>2168</v>
      </c>
      <c r="L20" s="113">
        <f t="shared" si="2"/>
        <v>373368</v>
      </c>
      <c r="M20" s="113">
        <f t="shared" si="2"/>
        <v>343001</v>
      </c>
      <c r="N20" s="113">
        <f t="shared" si="2"/>
        <v>266136</v>
      </c>
      <c r="O20" s="113">
        <f t="shared" si="2"/>
        <v>76865</v>
      </c>
      <c r="P20" s="113">
        <f t="shared" si="2"/>
        <v>10050</v>
      </c>
      <c r="Q20" s="113">
        <f t="shared" si="2"/>
        <v>17499</v>
      </c>
      <c r="R20" s="113">
        <f>SUM(R16:R19)</f>
        <v>650</v>
      </c>
      <c r="S20" s="113">
        <f t="shared" si="2"/>
        <v>2168</v>
      </c>
      <c r="T20" s="113">
        <f>SUM(T16:T19)</f>
        <v>247546</v>
      </c>
      <c r="U20" s="114">
        <f t="shared" si="2"/>
        <v>245493</v>
      </c>
      <c r="V20" s="114">
        <f t="shared" si="2"/>
        <v>184824</v>
      </c>
      <c r="W20" s="114">
        <f t="shared" si="2"/>
        <v>60669</v>
      </c>
      <c r="X20" s="114">
        <f t="shared" si="2"/>
        <v>150</v>
      </c>
      <c r="Y20" s="114">
        <f t="shared" si="2"/>
        <v>1903</v>
      </c>
      <c r="Z20" s="113">
        <f t="shared" si="2"/>
        <v>247546</v>
      </c>
      <c r="AA20" s="113">
        <f t="shared" si="2"/>
        <v>245493</v>
      </c>
      <c r="AB20" s="113">
        <f t="shared" si="2"/>
        <v>184824</v>
      </c>
      <c r="AC20" s="114">
        <f t="shared" si="2"/>
        <v>60669</v>
      </c>
      <c r="AD20" s="113">
        <f t="shared" si="2"/>
        <v>150</v>
      </c>
      <c r="AE20" s="113">
        <f t="shared" si="2"/>
        <v>1903</v>
      </c>
      <c r="AF20" s="113">
        <f t="shared" si="2"/>
        <v>4933</v>
      </c>
      <c r="AG20" s="113">
        <f t="shared" si="2"/>
        <v>4936</v>
      </c>
      <c r="AH20" s="113">
        <f t="shared" si="2"/>
        <v>3282</v>
      </c>
      <c r="AI20" s="113">
        <f t="shared" si="2"/>
        <v>3282</v>
      </c>
      <c r="AJ20" s="113">
        <f t="shared" si="2"/>
        <v>230</v>
      </c>
      <c r="AK20" s="113">
        <f t="shared" ref="AK20:BU20" si="3">SUM(AK16:AK19)</f>
        <v>230</v>
      </c>
      <c r="AL20" s="113">
        <f t="shared" si="3"/>
        <v>0</v>
      </c>
      <c r="AM20" s="113">
        <f t="shared" si="3"/>
        <v>0</v>
      </c>
      <c r="AN20" s="113">
        <f t="shared" si="3"/>
        <v>14474</v>
      </c>
      <c r="AO20" s="113">
        <f t="shared" si="3"/>
        <v>13706</v>
      </c>
      <c r="AP20" s="113">
        <f t="shared" si="3"/>
        <v>631</v>
      </c>
      <c r="AQ20" s="113">
        <f t="shared" si="3"/>
        <v>137</v>
      </c>
      <c r="AR20" s="113">
        <f t="shared" si="3"/>
        <v>14474</v>
      </c>
      <c r="AS20" s="113">
        <f t="shared" si="3"/>
        <v>13706</v>
      </c>
      <c r="AT20" s="113">
        <f t="shared" si="3"/>
        <v>631</v>
      </c>
      <c r="AU20" s="113">
        <f t="shared" si="3"/>
        <v>137</v>
      </c>
      <c r="AV20" s="113">
        <f t="shared" si="3"/>
        <v>24943</v>
      </c>
      <c r="AW20" s="113">
        <f t="shared" si="3"/>
        <v>21720</v>
      </c>
      <c r="AX20" s="113">
        <f t="shared" si="3"/>
        <v>3223</v>
      </c>
      <c r="AY20" s="113">
        <f t="shared" si="3"/>
        <v>25724</v>
      </c>
      <c r="AZ20" s="113">
        <f t="shared" si="3"/>
        <v>22501</v>
      </c>
      <c r="BA20" s="113">
        <f t="shared" si="3"/>
        <v>3223</v>
      </c>
      <c r="BB20" s="113">
        <f t="shared" si="3"/>
        <v>908</v>
      </c>
      <c r="BC20" s="113">
        <f t="shared" si="3"/>
        <v>908</v>
      </c>
      <c r="BD20" s="113">
        <f>SUM(BD16:BD19)</f>
        <v>656</v>
      </c>
      <c r="BE20" s="113">
        <f>SUM(BE16:BE19)</f>
        <v>656</v>
      </c>
      <c r="BF20" s="113">
        <f t="shared" si="3"/>
        <v>590</v>
      </c>
      <c r="BG20" s="113">
        <f t="shared" si="3"/>
        <v>590</v>
      </c>
      <c r="BH20" s="113">
        <f t="shared" ref="BH20:BQ20" si="4">SUM(BH16:BH19)</f>
        <v>9839</v>
      </c>
      <c r="BI20" s="113">
        <f t="shared" si="4"/>
        <v>9839</v>
      </c>
      <c r="BJ20" s="113">
        <f t="shared" si="4"/>
        <v>956</v>
      </c>
      <c r="BK20" s="113">
        <f t="shared" si="4"/>
        <v>956</v>
      </c>
      <c r="BL20" s="113">
        <f t="shared" si="4"/>
        <v>3087</v>
      </c>
      <c r="BM20" s="113">
        <f t="shared" si="4"/>
        <v>3087</v>
      </c>
      <c r="BN20" s="113">
        <f t="shared" si="4"/>
        <v>478</v>
      </c>
      <c r="BO20" s="113">
        <f t="shared" si="4"/>
        <v>478</v>
      </c>
      <c r="BP20" s="113">
        <f t="shared" si="4"/>
        <v>474</v>
      </c>
      <c r="BQ20" s="113">
        <f t="shared" si="4"/>
        <v>474</v>
      </c>
      <c r="BR20" s="113">
        <f t="shared" si="3"/>
        <v>370</v>
      </c>
      <c r="BS20" s="113">
        <f t="shared" si="3"/>
        <v>29</v>
      </c>
      <c r="BT20" s="113">
        <f t="shared" si="3"/>
        <v>6297</v>
      </c>
      <c r="BU20" s="113">
        <f t="shared" si="3"/>
        <v>4723</v>
      </c>
      <c r="BV20" s="95"/>
      <c r="BW20" s="95"/>
      <c r="BX20" s="95"/>
      <c r="BY20" s="95"/>
      <c r="BZ20" s="95"/>
      <c r="CA20" s="95"/>
      <c r="CB20" s="95"/>
      <c r="CC20" s="95"/>
      <c r="CD20" s="95"/>
    </row>
    <row r="21" spans="1:131" s="9" customFormat="1" ht="21">
      <c r="A21" s="18"/>
      <c r="B21" s="18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26"/>
      <c r="AF21" s="26"/>
      <c r="AG21" s="26"/>
      <c r="AH21" s="37"/>
      <c r="AI21" s="26"/>
      <c r="AJ21" s="26"/>
      <c r="AK21" s="26"/>
      <c r="AL21" s="36"/>
      <c r="AM21" s="36"/>
      <c r="BV21" s="55"/>
      <c r="BW21" s="55"/>
      <c r="BX21" s="55"/>
      <c r="BY21" s="55"/>
      <c r="BZ21" s="55"/>
      <c r="CA21" s="55"/>
      <c r="CB21" s="55"/>
      <c r="CC21" s="55"/>
      <c r="CD21" s="55"/>
    </row>
    <row r="22" spans="1:131" s="9" customFormat="1" ht="21">
      <c r="A22" s="18"/>
      <c r="B22" s="18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26"/>
      <c r="AF22" s="26"/>
      <c r="AG22" s="26"/>
      <c r="AH22" s="37"/>
      <c r="AI22" s="26"/>
      <c r="AJ22" s="26"/>
      <c r="AK22" s="26"/>
      <c r="AL22" s="36"/>
      <c r="AM22" s="36"/>
      <c r="BV22" s="55"/>
      <c r="BW22" s="55"/>
      <c r="BX22" s="55"/>
      <c r="BY22" s="55"/>
      <c r="BZ22" s="55"/>
      <c r="CA22" s="55"/>
      <c r="CB22" s="55"/>
      <c r="CC22" s="55"/>
      <c r="CD22" s="55"/>
    </row>
    <row r="23" spans="1:131" s="9" customFormat="1" ht="9.75" customHeight="1">
      <c r="A23" s="18"/>
      <c r="B23" s="18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26"/>
      <c r="AF23" s="26"/>
      <c r="AG23" s="26"/>
      <c r="AH23" s="37"/>
      <c r="AI23" s="26"/>
      <c r="AJ23" s="26"/>
      <c r="AK23" s="26"/>
      <c r="AL23" s="36"/>
      <c r="AM23" s="36"/>
      <c r="BV23" s="55"/>
      <c r="BW23" s="55"/>
      <c r="BX23" s="55"/>
      <c r="BY23" s="55"/>
      <c r="BZ23" s="55"/>
      <c r="CA23" s="55"/>
      <c r="CB23" s="55"/>
      <c r="CC23" s="55"/>
      <c r="CD23" s="55"/>
    </row>
    <row r="24" spans="1:131" s="9" customFormat="1" ht="110.25" customHeight="1">
      <c r="A24" s="45"/>
      <c r="B24" s="45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26"/>
      <c r="AF24" s="26"/>
      <c r="AG24" s="34"/>
      <c r="AH24" s="36"/>
      <c r="AI24" s="34"/>
      <c r="AJ24" s="34"/>
      <c r="AK24" s="34"/>
      <c r="AL24" s="36"/>
      <c r="AM24" s="36"/>
      <c r="BV24" s="55"/>
      <c r="BW24" s="55"/>
      <c r="BX24" s="55"/>
      <c r="BY24" s="55"/>
      <c r="BZ24" s="55"/>
      <c r="CA24" s="55"/>
      <c r="CB24" s="55"/>
      <c r="CC24" s="55"/>
      <c r="CD24" s="55"/>
    </row>
    <row r="25" spans="1:131" s="10" customFormat="1" ht="20.399999999999999">
      <c r="A25" s="44"/>
      <c r="B25" s="44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38"/>
      <c r="AI25" s="27"/>
      <c r="AJ25" s="27"/>
      <c r="AK25" s="27"/>
      <c r="AL25" s="38"/>
      <c r="AM25" s="38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131" s="6" customFormat="1" ht="28.5" hidden="1" customHeight="1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9"/>
      <c r="AF26" s="19"/>
      <c r="AG26" s="20"/>
      <c r="AH26" s="13"/>
      <c r="AI26" s="13"/>
      <c r="AJ26" s="13"/>
      <c r="AK26" s="13"/>
      <c r="AL26" s="13"/>
      <c r="AM26" s="13"/>
      <c r="BV26" s="57"/>
      <c r="BW26" s="57"/>
      <c r="BX26" s="57"/>
      <c r="BY26" s="57"/>
      <c r="BZ26" s="57"/>
      <c r="CA26" s="57"/>
      <c r="CB26" s="57"/>
      <c r="CC26" s="57"/>
      <c r="CD26" s="57"/>
    </row>
    <row r="27" spans="1:131" s="6" customFormat="1" ht="28.5" customHeight="1"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0"/>
      <c r="AF27" s="40"/>
      <c r="AG27" s="35"/>
      <c r="AH27" s="13"/>
      <c r="AI27" s="13"/>
      <c r="AJ27" s="13"/>
      <c r="AK27" s="13"/>
      <c r="AL27" s="13"/>
      <c r="AM27" s="13"/>
      <c r="BV27" s="57"/>
      <c r="BW27" s="57"/>
      <c r="BX27" s="57"/>
      <c r="BY27" s="57"/>
      <c r="BZ27" s="57"/>
      <c r="CA27" s="57"/>
      <c r="CB27" s="57"/>
      <c r="CC27" s="57"/>
      <c r="CD27" s="57"/>
    </row>
    <row r="28" spans="1:131" s="6" customFormat="1" ht="73.5" customHeight="1"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40"/>
      <c r="AF28" s="40"/>
      <c r="AG28" s="35"/>
      <c r="AH28" s="13"/>
      <c r="AI28" s="13"/>
      <c r="AJ28" s="13"/>
      <c r="AK28" s="13"/>
      <c r="AL28" s="79"/>
      <c r="AM28" s="79"/>
      <c r="BV28" s="57"/>
      <c r="BW28" s="57"/>
      <c r="BX28" s="57"/>
      <c r="BY28" s="57"/>
      <c r="BZ28" s="57"/>
      <c r="CA28" s="57"/>
      <c r="CB28" s="57"/>
      <c r="CC28" s="57"/>
      <c r="CD28" s="57"/>
    </row>
    <row r="29" spans="1:131" ht="21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30"/>
      <c r="AF29" s="30"/>
      <c r="AG29" s="30"/>
      <c r="AH29" s="31"/>
      <c r="AI29" s="31"/>
      <c r="AJ29" s="31"/>
      <c r="AK29" s="29"/>
      <c r="AL29" s="31"/>
      <c r="AM29" s="31"/>
      <c r="BV29" s="53"/>
      <c r="BW29" s="53"/>
      <c r="BX29" s="53"/>
      <c r="BY29" s="53"/>
      <c r="BZ29" s="53"/>
      <c r="CA29" s="53"/>
      <c r="CB29" s="53"/>
      <c r="CC29" s="53"/>
      <c r="CD29" s="53"/>
    </row>
    <row r="30" spans="1:131" ht="21"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17"/>
      <c r="AF30" s="17"/>
      <c r="AG30" s="17"/>
      <c r="AH30" s="11"/>
      <c r="AI30" s="11"/>
      <c r="AJ30" s="11"/>
      <c r="AK30" s="11"/>
      <c r="AL30" s="11"/>
      <c r="AM30" s="11"/>
      <c r="BV30" s="53"/>
      <c r="BW30" s="53"/>
      <c r="BX30" s="53"/>
      <c r="BY30" s="53"/>
      <c r="BZ30" s="53"/>
      <c r="CA30" s="53"/>
      <c r="CB30" s="53"/>
      <c r="CC30" s="53"/>
      <c r="CD30" s="53"/>
    </row>
    <row r="31" spans="1:131" ht="21"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28"/>
      <c r="AF31" s="28"/>
      <c r="AG31" s="17"/>
      <c r="AH31" s="11"/>
      <c r="AI31" s="11"/>
      <c r="AJ31" s="11"/>
      <c r="AK31" s="11"/>
      <c r="AL31" s="11"/>
      <c r="AM31" s="11"/>
      <c r="BV31" s="53"/>
      <c r="BW31" s="53"/>
      <c r="BX31" s="53"/>
      <c r="BY31" s="53"/>
      <c r="BZ31" s="53"/>
      <c r="CA31" s="53"/>
      <c r="CB31" s="53"/>
      <c r="CC31" s="53"/>
      <c r="CD31" s="53"/>
    </row>
    <row r="32" spans="1:131" ht="21">
      <c r="A32" s="4"/>
      <c r="B32" s="4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21"/>
      <c r="AF32" s="21"/>
      <c r="AG32" s="17"/>
      <c r="AH32" s="11"/>
      <c r="AI32" s="11"/>
      <c r="AJ32" s="11"/>
      <c r="AK32" s="11"/>
      <c r="AL32" s="11"/>
      <c r="AM32" s="11"/>
      <c r="BV32" s="53"/>
      <c r="BW32" s="53"/>
      <c r="BX32" s="53"/>
      <c r="BY32" s="53"/>
      <c r="BZ32" s="53"/>
      <c r="CA32" s="53"/>
      <c r="CB32" s="53"/>
      <c r="CC32" s="53"/>
      <c r="CD32" s="53"/>
    </row>
    <row r="33" spans="1:82" ht="21"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28"/>
      <c r="AF33" s="28"/>
      <c r="AG33" s="17"/>
      <c r="AH33" s="11"/>
      <c r="AI33" s="11"/>
      <c r="AJ33" s="11"/>
      <c r="AK33" s="11"/>
      <c r="AL33" s="11"/>
      <c r="AM33" s="11"/>
      <c r="BV33" s="53"/>
      <c r="BW33" s="53"/>
      <c r="BX33" s="53"/>
      <c r="BY33" s="53"/>
      <c r="BZ33" s="53"/>
      <c r="CA33" s="53"/>
      <c r="CB33" s="53"/>
      <c r="CC33" s="53"/>
      <c r="CD33" s="53"/>
    </row>
    <row r="34" spans="1:82" ht="21">
      <c r="A34" s="3"/>
      <c r="B34" s="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22"/>
      <c r="AF34" s="22"/>
      <c r="AG34" s="17"/>
      <c r="AH34" s="11"/>
      <c r="AI34" s="11"/>
      <c r="AJ34" s="11"/>
      <c r="AK34" s="11"/>
      <c r="AL34" s="11"/>
      <c r="AM34" s="11"/>
      <c r="BV34" s="53"/>
      <c r="BW34" s="53"/>
      <c r="BX34" s="53"/>
      <c r="BY34" s="53"/>
      <c r="BZ34" s="53"/>
      <c r="CA34" s="53"/>
      <c r="CB34" s="53"/>
      <c r="CC34" s="53"/>
      <c r="CD34" s="53"/>
    </row>
    <row r="35" spans="1:82" ht="21">
      <c r="A35" s="7"/>
      <c r="B35" s="7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23"/>
      <c r="AF35" s="23"/>
      <c r="AG35" s="17"/>
      <c r="AH35" s="11"/>
      <c r="AI35" s="11"/>
      <c r="AJ35" s="11"/>
      <c r="AK35" s="11"/>
      <c r="AL35" s="11"/>
      <c r="AM35" s="11"/>
      <c r="BV35" s="53"/>
      <c r="BW35" s="53"/>
      <c r="BX35" s="53"/>
      <c r="BY35" s="53"/>
      <c r="BZ35" s="53"/>
      <c r="CA35" s="53"/>
      <c r="CB35" s="53"/>
      <c r="CC35" s="53"/>
      <c r="CD35" s="53"/>
    </row>
    <row r="36" spans="1:82" ht="2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7"/>
      <c r="AF36" s="17"/>
      <c r="AG36" s="17"/>
      <c r="AH36" s="11"/>
      <c r="AI36" s="11"/>
      <c r="AJ36" s="11"/>
      <c r="AK36" s="11"/>
      <c r="AL36" s="11"/>
      <c r="AM36" s="11"/>
      <c r="BV36" s="53"/>
      <c r="BW36" s="53"/>
      <c r="BX36" s="53"/>
      <c r="BY36" s="53"/>
      <c r="BZ36" s="53"/>
      <c r="CA36" s="53"/>
      <c r="CB36" s="53"/>
      <c r="CC36" s="53"/>
      <c r="CD36" s="53"/>
    </row>
    <row r="37" spans="1:82" ht="2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7"/>
      <c r="AF37" s="17"/>
      <c r="AG37" s="17"/>
      <c r="AH37" s="11"/>
      <c r="AI37" s="11"/>
      <c r="AJ37" s="11"/>
      <c r="AK37" s="11"/>
      <c r="AL37" s="11"/>
      <c r="AM37" s="11"/>
      <c r="BV37" s="53"/>
      <c r="BW37" s="53"/>
      <c r="BX37" s="53"/>
      <c r="BY37" s="53"/>
      <c r="BZ37" s="53"/>
      <c r="CA37" s="53"/>
      <c r="CB37" s="53"/>
      <c r="CC37" s="53"/>
      <c r="CD37" s="53"/>
    </row>
    <row r="38" spans="1:82" ht="2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7"/>
      <c r="AF38" s="17"/>
      <c r="AG38" s="17"/>
      <c r="AH38" s="11"/>
      <c r="AI38" s="11"/>
      <c r="AJ38" s="11"/>
      <c r="AK38" s="11"/>
      <c r="AL38" s="11"/>
      <c r="AM38" s="11"/>
      <c r="BV38" s="53"/>
      <c r="BW38" s="53"/>
      <c r="BX38" s="53"/>
      <c r="BY38" s="53"/>
      <c r="BZ38" s="53"/>
      <c r="CA38" s="53"/>
      <c r="CB38" s="53"/>
      <c r="CC38" s="53"/>
      <c r="CD38" s="53"/>
    </row>
    <row r="39" spans="1:82" ht="2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7"/>
      <c r="AF39" s="17"/>
      <c r="AG39" s="17"/>
      <c r="AH39" s="11"/>
      <c r="AI39" s="11"/>
      <c r="AJ39" s="11"/>
      <c r="AK39" s="11"/>
      <c r="AL39" s="11"/>
      <c r="AM39" s="11"/>
      <c r="BV39" s="53"/>
      <c r="BW39" s="53"/>
      <c r="BX39" s="53"/>
      <c r="BY39" s="53"/>
      <c r="BZ39" s="53"/>
      <c r="CA39" s="53"/>
      <c r="CB39" s="53"/>
      <c r="CC39" s="53"/>
      <c r="CD39" s="53"/>
    </row>
    <row r="40" spans="1:82" ht="2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7"/>
      <c r="AF40" s="17"/>
      <c r="AG40" s="17"/>
      <c r="AH40" s="11"/>
      <c r="AI40" s="11"/>
      <c r="AJ40" s="11"/>
      <c r="AK40" s="11"/>
      <c r="AL40" s="11"/>
      <c r="AM40" s="11"/>
      <c r="BV40" s="53"/>
      <c r="BW40" s="53"/>
      <c r="BX40" s="53"/>
      <c r="BY40" s="53"/>
      <c r="BZ40" s="53"/>
      <c r="CA40" s="53"/>
      <c r="CB40" s="53"/>
      <c r="CC40" s="53"/>
      <c r="CD40" s="53"/>
    </row>
    <row r="41" spans="1:82" ht="2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7"/>
      <c r="AF41" s="17"/>
      <c r="AG41" s="17"/>
      <c r="AH41" s="11"/>
      <c r="AI41" s="11"/>
      <c r="AJ41" s="11"/>
      <c r="AK41" s="11"/>
      <c r="AL41" s="11"/>
      <c r="AM41" s="11"/>
      <c r="BV41" s="53"/>
      <c r="BW41" s="53"/>
      <c r="BX41" s="53"/>
      <c r="BY41" s="53"/>
      <c r="BZ41" s="53"/>
      <c r="CA41" s="53"/>
      <c r="CB41" s="53"/>
      <c r="CC41" s="53"/>
      <c r="CD41" s="53"/>
    </row>
    <row r="42" spans="1:82" ht="2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7"/>
      <c r="AF42" s="17"/>
      <c r="AG42" s="17"/>
      <c r="AH42" s="11"/>
      <c r="AI42" s="11"/>
      <c r="AJ42" s="11"/>
      <c r="AK42" s="11"/>
      <c r="AL42" s="11"/>
      <c r="AM42" s="11"/>
      <c r="BV42" s="53"/>
      <c r="BW42" s="53"/>
      <c r="BX42" s="53"/>
      <c r="BY42" s="53"/>
      <c r="BZ42" s="53"/>
      <c r="CA42" s="53"/>
      <c r="CB42" s="53"/>
      <c r="CC42" s="53"/>
      <c r="CD42" s="53"/>
    </row>
    <row r="43" spans="1:82" ht="2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7"/>
      <c r="AF43" s="17"/>
      <c r="AG43" s="17"/>
      <c r="AH43" s="11"/>
      <c r="AI43" s="11"/>
      <c r="AJ43" s="11"/>
      <c r="AK43" s="11"/>
      <c r="AL43" s="11"/>
      <c r="AM43" s="11"/>
      <c r="BV43" s="53"/>
      <c r="BW43" s="53"/>
      <c r="BX43" s="53"/>
      <c r="BY43" s="53"/>
      <c r="BZ43" s="53"/>
      <c r="CA43" s="53"/>
      <c r="CB43" s="53"/>
      <c r="CC43" s="53"/>
      <c r="CD43" s="53"/>
    </row>
    <row r="44" spans="1:82" ht="2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7"/>
      <c r="AF44" s="17"/>
      <c r="AG44" s="17"/>
      <c r="AH44" s="11"/>
      <c r="AI44" s="11"/>
      <c r="AJ44" s="11"/>
      <c r="AK44" s="11"/>
      <c r="AL44" s="11"/>
      <c r="AM44" s="11"/>
      <c r="BV44" s="53"/>
      <c r="BW44" s="53"/>
      <c r="BX44" s="53"/>
      <c r="BY44" s="53"/>
      <c r="BZ44" s="53"/>
      <c r="CA44" s="53"/>
      <c r="CB44" s="53"/>
      <c r="CC44" s="53"/>
      <c r="CD44" s="53"/>
    </row>
    <row r="45" spans="1:82" ht="2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7"/>
      <c r="AF45" s="17"/>
      <c r="AG45" s="17"/>
      <c r="AH45" s="11"/>
      <c r="AI45" s="11"/>
      <c r="AJ45" s="11"/>
      <c r="AK45" s="11"/>
      <c r="AL45" s="11"/>
      <c r="AM45" s="11"/>
      <c r="BV45" s="53"/>
      <c r="BW45" s="53"/>
      <c r="BX45" s="53"/>
      <c r="BY45" s="53"/>
      <c r="BZ45" s="53"/>
      <c r="CA45" s="53"/>
      <c r="CB45" s="53"/>
      <c r="CC45" s="53"/>
      <c r="CD45" s="53"/>
    </row>
    <row r="46" spans="1:82" ht="2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7"/>
      <c r="AF46" s="17"/>
      <c r="AG46" s="17"/>
      <c r="AH46" s="11"/>
      <c r="AI46" s="11"/>
      <c r="AJ46" s="11"/>
      <c r="AK46" s="11"/>
      <c r="AL46" s="11"/>
      <c r="AM46" s="11"/>
      <c r="BV46" s="53"/>
      <c r="BW46" s="53"/>
      <c r="BX46" s="53"/>
      <c r="BY46" s="53"/>
      <c r="BZ46" s="53"/>
      <c r="CA46" s="53"/>
      <c r="CB46" s="53"/>
      <c r="CC46" s="53"/>
      <c r="CD46" s="53"/>
    </row>
    <row r="47" spans="1:82" ht="2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7"/>
      <c r="AF47" s="17"/>
      <c r="AG47" s="17"/>
      <c r="AH47" s="11"/>
      <c r="AI47" s="11"/>
      <c r="AJ47" s="11"/>
      <c r="AK47" s="11"/>
      <c r="AL47" s="11"/>
      <c r="AM47" s="11"/>
      <c r="BV47" s="53"/>
      <c r="BW47" s="53"/>
      <c r="BX47" s="53"/>
      <c r="BY47" s="53"/>
      <c r="BZ47" s="53"/>
      <c r="CA47" s="53"/>
      <c r="CB47" s="53"/>
      <c r="CC47" s="53"/>
      <c r="CD47" s="53"/>
    </row>
    <row r="48" spans="1:82" ht="2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7"/>
      <c r="AF48" s="17"/>
      <c r="AG48" s="17"/>
      <c r="AH48" s="11"/>
      <c r="AI48" s="11"/>
      <c r="AJ48" s="11"/>
      <c r="AK48" s="11"/>
      <c r="AL48" s="11"/>
      <c r="AM48" s="11"/>
      <c r="BV48" s="53"/>
      <c r="BW48" s="53"/>
      <c r="BX48" s="53"/>
      <c r="BY48" s="53"/>
      <c r="BZ48" s="53"/>
      <c r="CA48" s="53"/>
      <c r="CB48" s="53"/>
      <c r="CC48" s="53"/>
      <c r="CD48" s="53"/>
    </row>
    <row r="49" spans="3:82" ht="2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7"/>
      <c r="AF49" s="17"/>
      <c r="AG49" s="17"/>
      <c r="AH49" s="11"/>
      <c r="AI49" s="11"/>
      <c r="AJ49" s="11"/>
      <c r="AK49" s="11"/>
      <c r="AL49" s="11"/>
      <c r="AM49" s="11"/>
      <c r="BV49" s="53"/>
      <c r="BW49" s="53"/>
      <c r="BX49" s="53"/>
      <c r="BY49" s="53"/>
      <c r="BZ49" s="53"/>
      <c r="CA49" s="53"/>
      <c r="CB49" s="53"/>
      <c r="CC49" s="53"/>
      <c r="CD49" s="53"/>
    </row>
    <row r="50" spans="3:82" ht="2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7"/>
      <c r="AF50" s="17"/>
      <c r="AG50" s="17"/>
      <c r="AH50" s="11"/>
      <c r="AI50" s="11"/>
      <c r="AJ50" s="11"/>
      <c r="AK50" s="11"/>
      <c r="AL50" s="11"/>
      <c r="AM50" s="11"/>
      <c r="BV50" s="53"/>
      <c r="BW50" s="53"/>
      <c r="BX50" s="53"/>
      <c r="BY50" s="53"/>
      <c r="BZ50" s="53"/>
      <c r="CA50" s="53"/>
      <c r="CB50" s="53"/>
      <c r="CC50" s="53"/>
      <c r="CD50" s="53"/>
    </row>
    <row r="51" spans="3:82" ht="2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7"/>
      <c r="AF51" s="17"/>
      <c r="AG51" s="17"/>
      <c r="AH51" s="11"/>
      <c r="AI51" s="11"/>
      <c r="AJ51" s="11"/>
      <c r="AK51" s="11"/>
      <c r="AL51" s="11"/>
      <c r="AM51" s="11"/>
      <c r="BV51" s="53"/>
      <c r="BW51" s="53"/>
      <c r="BX51" s="53"/>
      <c r="BY51" s="53"/>
      <c r="BZ51" s="53"/>
      <c r="CA51" s="53"/>
      <c r="CB51" s="53"/>
      <c r="CC51" s="53"/>
      <c r="CD51" s="53"/>
    </row>
    <row r="52" spans="3:82" ht="2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7"/>
      <c r="AF52" s="17"/>
      <c r="AG52" s="17"/>
      <c r="AH52" s="11"/>
      <c r="AI52" s="11"/>
      <c r="AJ52" s="11"/>
      <c r="AK52" s="11"/>
      <c r="AL52" s="11"/>
      <c r="AM52" s="11"/>
      <c r="BV52" s="2"/>
      <c r="BW52" s="2"/>
      <c r="BX52" s="2"/>
      <c r="BY52" s="2"/>
      <c r="BZ52" s="2"/>
      <c r="CA52" s="2"/>
      <c r="CB52" s="2"/>
      <c r="CC52" s="2"/>
      <c r="CD52" s="2"/>
    </row>
    <row r="53" spans="3:82" ht="2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7"/>
      <c r="AF53" s="17"/>
      <c r="AG53" s="17"/>
      <c r="AH53" s="11"/>
      <c r="AI53" s="11"/>
      <c r="AJ53" s="11"/>
      <c r="AK53" s="11"/>
      <c r="AL53" s="11"/>
      <c r="AM53" s="11"/>
      <c r="BV53" s="2"/>
      <c r="BW53" s="2"/>
      <c r="BX53" s="2"/>
      <c r="BY53" s="2"/>
      <c r="BZ53" s="2"/>
      <c r="CA53" s="2"/>
      <c r="CB53" s="2"/>
      <c r="CC53" s="2"/>
      <c r="CD53" s="2"/>
    </row>
    <row r="54" spans="3:82" ht="2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7"/>
      <c r="AF54" s="17"/>
      <c r="AG54" s="17"/>
      <c r="AH54" s="11"/>
      <c r="AI54" s="11"/>
      <c r="AJ54" s="11"/>
      <c r="AK54" s="11"/>
      <c r="AL54" s="11"/>
      <c r="AM54" s="11"/>
      <c r="BV54" s="2"/>
      <c r="BW54" s="2"/>
      <c r="BX54" s="2"/>
      <c r="BY54" s="2"/>
      <c r="BZ54" s="2"/>
      <c r="CA54" s="2"/>
      <c r="CB54" s="2"/>
      <c r="CC54" s="2"/>
      <c r="CD54" s="2"/>
    </row>
    <row r="55" spans="3:82" ht="2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7"/>
      <c r="AF55" s="17"/>
      <c r="AG55" s="17"/>
      <c r="AH55" s="11"/>
      <c r="AI55" s="11"/>
      <c r="AJ55" s="11"/>
      <c r="AK55" s="11"/>
      <c r="AL55" s="11"/>
      <c r="AM55" s="11"/>
      <c r="BV55" s="2"/>
      <c r="BW55" s="2"/>
      <c r="BX55" s="2"/>
      <c r="BY55" s="2"/>
      <c r="BZ55" s="2"/>
      <c r="CA55" s="2"/>
      <c r="CB55" s="2"/>
      <c r="CC55" s="2"/>
      <c r="CD55" s="2"/>
    </row>
    <row r="56" spans="3:82" ht="2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7"/>
      <c r="AF56" s="17"/>
      <c r="AG56" s="17"/>
      <c r="AH56" s="11"/>
      <c r="AI56" s="11"/>
      <c r="AJ56" s="11"/>
      <c r="AK56" s="11"/>
      <c r="AL56" s="11"/>
      <c r="AM56" s="11"/>
      <c r="BV56" s="2"/>
      <c r="BW56" s="2"/>
      <c r="BX56" s="2"/>
      <c r="BY56" s="2"/>
      <c r="BZ56" s="2"/>
      <c r="CA56" s="2"/>
      <c r="CB56" s="2"/>
      <c r="CC56" s="2"/>
      <c r="CD56" s="2"/>
    </row>
    <row r="57" spans="3:82" ht="2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7"/>
      <c r="AF57" s="17"/>
      <c r="AG57" s="17"/>
      <c r="AH57" s="11"/>
      <c r="AI57" s="11"/>
      <c r="AJ57" s="11"/>
      <c r="AK57" s="11"/>
      <c r="AL57" s="11"/>
      <c r="AM57" s="11"/>
      <c r="BV57" s="2"/>
      <c r="BW57" s="2"/>
      <c r="BX57" s="2"/>
      <c r="BY57" s="2"/>
      <c r="BZ57" s="2"/>
      <c r="CA57" s="2"/>
      <c r="CB57" s="2"/>
      <c r="CC57" s="2"/>
      <c r="CD57" s="2"/>
    </row>
    <row r="58" spans="3:82" ht="2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7"/>
      <c r="AF58" s="17"/>
      <c r="AG58" s="17"/>
      <c r="AH58" s="11"/>
      <c r="AI58" s="11"/>
      <c r="AJ58" s="11"/>
      <c r="AK58" s="11"/>
      <c r="AL58" s="11"/>
      <c r="AM58" s="11"/>
      <c r="BV58" s="2"/>
      <c r="BW58" s="2"/>
      <c r="BX58" s="2"/>
      <c r="BY58" s="2"/>
      <c r="BZ58" s="2"/>
      <c r="CA58" s="2"/>
      <c r="CB58" s="2"/>
      <c r="CC58" s="2"/>
      <c r="CD58" s="2"/>
    </row>
    <row r="59" spans="3:82" ht="2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7"/>
      <c r="AF59" s="17"/>
      <c r="AG59" s="17"/>
      <c r="AH59" s="11"/>
      <c r="AI59" s="11"/>
      <c r="AJ59" s="11"/>
      <c r="AK59" s="11"/>
      <c r="AL59" s="11"/>
      <c r="AM59" s="11"/>
      <c r="BV59" s="2"/>
      <c r="BW59" s="2"/>
      <c r="BX59" s="2"/>
      <c r="BY59" s="2"/>
      <c r="BZ59" s="2"/>
      <c r="CA59" s="2"/>
      <c r="CB59" s="2"/>
      <c r="CC59" s="2"/>
      <c r="CD59" s="2"/>
    </row>
    <row r="60" spans="3:82" ht="2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7"/>
      <c r="AF60" s="17"/>
      <c r="AG60" s="17"/>
      <c r="AH60" s="11"/>
      <c r="AI60" s="11"/>
      <c r="AJ60" s="11"/>
      <c r="AK60" s="11"/>
      <c r="AL60" s="11"/>
      <c r="AM60" s="11"/>
      <c r="BV60" s="2"/>
      <c r="BW60" s="2"/>
      <c r="BX60" s="2"/>
      <c r="BY60" s="2"/>
      <c r="BZ60" s="2"/>
      <c r="CA60" s="2"/>
      <c r="CB60" s="2"/>
      <c r="CC60" s="2"/>
      <c r="CD60" s="2"/>
    </row>
    <row r="61" spans="3:82" ht="2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7"/>
      <c r="AF61" s="17"/>
      <c r="AG61" s="17"/>
      <c r="AH61" s="11"/>
      <c r="AI61" s="11"/>
      <c r="AJ61" s="11"/>
      <c r="AK61" s="11"/>
      <c r="AL61" s="11"/>
      <c r="AM61" s="11"/>
      <c r="BV61" s="2"/>
      <c r="BW61" s="2"/>
      <c r="BX61" s="2"/>
      <c r="BY61" s="2"/>
      <c r="BZ61" s="2"/>
      <c r="CA61" s="2"/>
      <c r="CB61" s="2"/>
      <c r="CC61" s="2"/>
      <c r="CD61" s="2"/>
    </row>
    <row r="62" spans="3:82" ht="2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7"/>
      <c r="AF62" s="17"/>
      <c r="AG62" s="17"/>
      <c r="AH62" s="11"/>
      <c r="AI62" s="11"/>
      <c r="AJ62" s="11"/>
      <c r="AK62" s="11"/>
      <c r="AL62" s="11"/>
      <c r="AM62" s="11"/>
      <c r="BV62" s="2"/>
      <c r="BW62" s="2"/>
      <c r="BX62" s="2"/>
      <c r="BY62" s="2"/>
      <c r="BZ62" s="2"/>
      <c r="CA62" s="2"/>
      <c r="CB62" s="2"/>
      <c r="CC62" s="2"/>
      <c r="CD62" s="2"/>
    </row>
    <row r="63" spans="3:82" ht="2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7"/>
      <c r="AF63" s="17"/>
      <c r="AG63" s="17"/>
      <c r="AH63" s="11"/>
      <c r="AI63" s="11"/>
      <c r="AJ63" s="11"/>
      <c r="AK63" s="11"/>
      <c r="AL63" s="11"/>
      <c r="AM63" s="11"/>
      <c r="BV63" s="2"/>
      <c r="BW63" s="2"/>
      <c r="BX63" s="2"/>
      <c r="BY63" s="2"/>
      <c r="BZ63" s="2"/>
      <c r="CA63" s="2"/>
      <c r="CB63" s="2"/>
      <c r="CC63" s="2"/>
      <c r="CD63" s="2"/>
    </row>
    <row r="64" spans="3:82" ht="2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7"/>
      <c r="AF64" s="17"/>
      <c r="AG64" s="17"/>
      <c r="AH64" s="11"/>
      <c r="AI64" s="11"/>
      <c r="AJ64" s="11"/>
      <c r="AK64" s="11"/>
      <c r="AL64" s="11"/>
      <c r="AM64" s="11"/>
      <c r="BV64" s="2"/>
      <c r="BW64" s="2"/>
      <c r="BX64" s="2"/>
      <c r="BY64" s="2"/>
      <c r="BZ64" s="2"/>
      <c r="CA64" s="2"/>
      <c r="CB64" s="2"/>
      <c r="CC64" s="2"/>
      <c r="CD64" s="2"/>
    </row>
    <row r="65" spans="1:82" ht="2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7"/>
      <c r="AF65" s="17"/>
      <c r="AG65" s="17"/>
      <c r="AH65" s="11"/>
      <c r="AI65" s="11"/>
      <c r="AJ65" s="11"/>
      <c r="AK65" s="11"/>
      <c r="AL65" s="11"/>
      <c r="AM65" s="11"/>
      <c r="BV65" s="2"/>
      <c r="BW65" s="2"/>
      <c r="BX65" s="2"/>
      <c r="BY65" s="2"/>
      <c r="BZ65" s="2"/>
      <c r="CA65" s="2"/>
      <c r="CB65" s="2"/>
      <c r="CC65" s="2"/>
      <c r="CD65" s="2"/>
    </row>
    <row r="66" spans="1:82" ht="2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7"/>
      <c r="AF66" s="17"/>
      <c r="AG66" s="17"/>
      <c r="AH66" s="11"/>
      <c r="AI66" s="11"/>
      <c r="AJ66" s="11"/>
      <c r="AK66" s="11"/>
      <c r="AL66" s="11"/>
      <c r="AM66" s="11"/>
      <c r="BV66" s="2"/>
      <c r="BW66" s="2"/>
      <c r="BX66" s="2"/>
      <c r="BY66" s="2"/>
      <c r="BZ66" s="2"/>
      <c r="CA66" s="2"/>
      <c r="CB66" s="2"/>
      <c r="CC66" s="2"/>
      <c r="CD66" s="2"/>
    </row>
    <row r="67" spans="1:82" ht="2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7"/>
      <c r="AF67" s="17"/>
      <c r="AG67" s="17"/>
      <c r="AH67" s="11"/>
      <c r="AI67" s="11"/>
      <c r="AJ67" s="11"/>
      <c r="AK67" s="11"/>
      <c r="AL67" s="11"/>
      <c r="AM67" s="11"/>
      <c r="BV67" s="2"/>
      <c r="BW67" s="2"/>
      <c r="BX67" s="2"/>
      <c r="BY67" s="2"/>
      <c r="BZ67" s="2"/>
      <c r="CA67" s="2"/>
      <c r="CB67" s="2"/>
      <c r="CC67" s="2"/>
      <c r="CD67" s="2"/>
    </row>
    <row r="68" spans="1:82" ht="2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7"/>
      <c r="AF68" s="17"/>
      <c r="AG68" s="17"/>
      <c r="AH68" s="11"/>
      <c r="AI68" s="11"/>
      <c r="AJ68" s="11"/>
      <c r="AK68" s="11"/>
      <c r="AL68" s="11"/>
      <c r="AM68" s="11"/>
      <c r="BV68" s="2"/>
      <c r="BW68" s="2"/>
      <c r="BX68" s="2"/>
      <c r="BY68" s="2"/>
      <c r="BZ68" s="2"/>
      <c r="CA68" s="2"/>
      <c r="CB68" s="2"/>
      <c r="CC68" s="2"/>
      <c r="CD68" s="2"/>
    </row>
    <row r="69" spans="1:82" ht="2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7"/>
      <c r="AF69" s="17"/>
      <c r="AG69" s="17"/>
      <c r="AH69" s="11"/>
      <c r="AI69" s="11"/>
      <c r="AJ69" s="11"/>
      <c r="AK69" s="11"/>
      <c r="AL69" s="11"/>
      <c r="AM69" s="11"/>
      <c r="BV69" s="2"/>
      <c r="BW69" s="2"/>
      <c r="BX69" s="2"/>
      <c r="BY69" s="2"/>
      <c r="BZ69" s="2"/>
      <c r="CA69" s="2"/>
      <c r="CB69" s="2"/>
      <c r="CC69" s="2"/>
      <c r="CD69" s="2"/>
    </row>
    <row r="70" spans="1:82" ht="2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7"/>
      <c r="AF70" s="17"/>
      <c r="AG70" s="17"/>
      <c r="AH70" s="11"/>
      <c r="AI70" s="11"/>
      <c r="AJ70" s="11"/>
      <c r="AK70" s="11"/>
      <c r="AL70" s="11"/>
      <c r="AM70" s="11"/>
      <c r="BV70" s="2"/>
      <c r="BW70" s="2"/>
      <c r="BX70" s="2"/>
      <c r="BY70" s="2"/>
      <c r="BZ70" s="2"/>
      <c r="CA70" s="2"/>
      <c r="CB70" s="2"/>
      <c r="CC70" s="2"/>
      <c r="CD70" s="2"/>
    </row>
    <row r="71" spans="1:82" ht="2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7"/>
      <c r="AF71" s="17"/>
      <c r="AG71" s="17"/>
      <c r="AH71" s="11"/>
      <c r="AI71" s="11"/>
      <c r="AJ71" s="11"/>
      <c r="AK71" s="11"/>
      <c r="AL71" s="11"/>
      <c r="AM71" s="11"/>
      <c r="BV71" s="2"/>
      <c r="BW71" s="2"/>
      <c r="BX71" s="2"/>
      <c r="BY71" s="2"/>
      <c r="BZ71" s="2"/>
      <c r="CA71" s="2"/>
      <c r="CB71" s="2"/>
      <c r="CC71" s="2"/>
      <c r="CD71" s="2"/>
    </row>
    <row r="72" spans="1:82" ht="2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7"/>
      <c r="AF72" s="17"/>
      <c r="AG72" s="17"/>
      <c r="AH72" s="11"/>
      <c r="AI72" s="11"/>
      <c r="AJ72" s="11"/>
      <c r="AK72" s="11"/>
      <c r="AL72" s="11"/>
      <c r="AM72" s="11"/>
      <c r="BV72" s="2"/>
      <c r="BW72" s="2"/>
      <c r="BX72" s="2"/>
      <c r="BY72" s="2"/>
      <c r="BZ72" s="2"/>
      <c r="CA72" s="2"/>
      <c r="CB72" s="2"/>
      <c r="CC72" s="2"/>
      <c r="CD72" s="2"/>
    </row>
    <row r="73" spans="1:82" ht="2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7"/>
      <c r="AF73" s="17"/>
      <c r="AG73" s="17"/>
      <c r="AH73" s="11"/>
      <c r="AI73" s="11"/>
      <c r="AJ73" s="11"/>
      <c r="AK73" s="11"/>
      <c r="AL73" s="11"/>
      <c r="AM73" s="11"/>
      <c r="BV73" s="2"/>
      <c r="BW73" s="2"/>
      <c r="BX73" s="2"/>
      <c r="BY73" s="2"/>
      <c r="BZ73" s="2"/>
      <c r="CA73" s="2"/>
      <c r="CB73" s="2"/>
      <c r="CC73" s="2"/>
      <c r="CD73" s="2"/>
    </row>
    <row r="74" spans="1:82" ht="2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7"/>
      <c r="AF74" s="17"/>
      <c r="AG74" s="17"/>
      <c r="AH74" s="11"/>
      <c r="AI74" s="11"/>
      <c r="AJ74" s="11"/>
      <c r="AK74" s="11"/>
      <c r="AL74" s="11"/>
      <c r="AM74" s="11"/>
      <c r="BV74" s="2"/>
      <c r="BW74" s="2"/>
      <c r="BX74" s="2"/>
      <c r="BY74" s="2"/>
      <c r="BZ74" s="2"/>
      <c r="CA74" s="2"/>
      <c r="CB74" s="2"/>
      <c r="CC74" s="2"/>
      <c r="CD74" s="2"/>
    </row>
    <row r="75" spans="1:82" ht="2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7"/>
      <c r="AF75" s="17"/>
      <c r="AG75" s="17"/>
      <c r="AH75" s="11"/>
      <c r="AI75" s="11"/>
      <c r="AJ75" s="11"/>
      <c r="AK75" s="11"/>
      <c r="AL75" s="11"/>
      <c r="AM75" s="11"/>
      <c r="BV75" s="2"/>
      <c r="BW75" s="2"/>
      <c r="BX75" s="2"/>
      <c r="BY75" s="2"/>
      <c r="BZ75" s="2"/>
      <c r="CA75" s="2"/>
      <c r="CB75" s="2"/>
      <c r="CC75" s="2"/>
      <c r="CD75" s="2"/>
    </row>
    <row r="76" spans="1:82" ht="21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7"/>
      <c r="AF76" s="17"/>
      <c r="AG76" s="17"/>
      <c r="AH76" s="11"/>
      <c r="AI76" s="11"/>
      <c r="AJ76" s="11"/>
      <c r="AK76" s="11"/>
      <c r="AL76" s="11"/>
      <c r="AM76" s="11"/>
      <c r="BV76" s="2"/>
      <c r="BW76" s="2"/>
      <c r="BX76" s="2"/>
      <c r="BY76" s="2"/>
      <c r="BZ76" s="2"/>
      <c r="CA76" s="2"/>
      <c r="CB76" s="2"/>
      <c r="CC76" s="2"/>
      <c r="CD76" s="2"/>
    </row>
    <row r="77" spans="1:82" ht="21">
      <c r="A77" s="4"/>
      <c r="B77" s="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21"/>
      <c r="AF77" s="21"/>
      <c r="AG77" s="17"/>
      <c r="AH77" s="11"/>
      <c r="AI77" s="11"/>
      <c r="AJ77" s="11"/>
      <c r="AK77" s="11"/>
      <c r="AL77" s="11"/>
      <c r="AM77" s="11"/>
      <c r="BV77" s="2"/>
      <c r="BW77" s="2"/>
      <c r="BX77" s="2"/>
      <c r="BY77" s="2"/>
      <c r="BZ77" s="2"/>
      <c r="CA77" s="2"/>
      <c r="CB77" s="2"/>
      <c r="CC77" s="2"/>
      <c r="CD77" s="2"/>
    </row>
    <row r="78" spans="1:82" ht="2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7"/>
      <c r="AF78" s="17"/>
      <c r="AG78" s="17"/>
      <c r="AH78" s="11"/>
      <c r="AI78" s="11"/>
      <c r="AJ78" s="11"/>
      <c r="AK78" s="11"/>
      <c r="AL78" s="11"/>
      <c r="AM78" s="11"/>
      <c r="BV78" s="2"/>
      <c r="BW78" s="2"/>
      <c r="BX78" s="2"/>
      <c r="BY78" s="2"/>
      <c r="BZ78" s="2"/>
      <c r="CA78" s="2"/>
      <c r="CB78" s="2"/>
      <c r="CC78" s="2"/>
      <c r="CD78" s="2"/>
    </row>
    <row r="79" spans="1:82" ht="2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7"/>
      <c r="AF79" s="17"/>
      <c r="AG79" s="17"/>
      <c r="AH79" s="11"/>
      <c r="AI79" s="11"/>
      <c r="AJ79" s="11"/>
      <c r="AK79" s="11"/>
      <c r="AL79" s="11"/>
      <c r="AM79" s="11"/>
      <c r="BV79" s="2"/>
      <c r="BW79" s="2"/>
      <c r="BX79" s="2"/>
      <c r="BY79" s="2"/>
      <c r="BZ79" s="2"/>
      <c r="CA79" s="2"/>
      <c r="CB79" s="2"/>
      <c r="CC79" s="2"/>
      <c r="CD79" s="2"/>
    </row>
    <row r="80" spans="1:82" ht="2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7"/>
      <c r="AF80" s="17"/>
      <c r="AG80" s="17"/>
      <c r="AH80" s="11"/>
      <c r="AI80" s="11"/>
      <c r="AJ80" s="11"/>
      <c r="AK80" s="11"/>
      <c r="AL80" s="11"/>
      <c r="AM80" s="11"/>
      <c r="BV80" s="2"/>
      <c r="BW80" s="2"/>
      <c r="BX80" s="2"/>
      <c r="BY80" s="2"/>
      <c r="BZ80" s="2"/>
      <c r="CA80" s="2"/>
      <c r="CB80" s="2"/>
      <c r="CC80" s="2"/>
      <c r="CD80" s="2"/>
    </row>
    <row r="81" spans="3:82" ht="2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7"/>
      <c r="AF81" s="17"/>
      <c r="AG81" s="17"/>
      <c r="AH81" s="11"/>
      <c r="AI81" s="11"/>
      <c r="AJ81" s="11"/>
      <c r="AK81" s="11"/>
      <c r="AL81" s="11"/>
      <c r="AM81" s="11"/>
      <c r="BV81" s="2"/>
      <c r="BW81" s="2"/>
      <c r="BX81" s="2"/>
      <c r="BY81" s="2"/>
      <c r="BZ81" s="2"/>
      <c r="CA81" s="2"/>
      <c r="CB81" s="2"/>
      <c r="CC81" s="2"/>
      <c r="CD81" s="2"/>
    </row>
    <row r="82" spans="3:82" ht="2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7"/>
      <c r="AF82" s="17"/>
      <c r="AG82" s="17"/>
      <c r="AH82" s="11"/>
      <c r="AI82" s="11"/>
      <c r="AJ82" s="11"/>
      <c r="AK82" s="11"/>
      <c r="AL82" s="11"/>
      <c r="AM82" s="11"/>
      <c r="BV82" s="2"/>
      <c r="BW82" s="2"/>
      <c r="BX82" s="2"/>
      <c r="BY82" s="2"/>
      <c r="BZ82" s="2"/>
      <c r="CA82" s="2"/>
      <c r="CB82" s="2"/>
      <c r="CC82" s="2"/>
      <c r="CD82" s="2"/>
    </row>
    <row r="83" spans="3:82" ht="2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7"/>
      <c r="AF83" s="17"/>
      <c r="AG83" s="17"/>
      <c r="AH83" s="11"/>
      <c r="AI83" s="11"/>
      <c r="AJ83" s="11"/>
      <c r="AK83" s="11"/>
      <c r="AL83" s="11"/>
      <c r="AM83" s="11"/>
      <c r="BV83" s="2"/>
      <c r="BW83" s="2"/>
      <c r="BX83" s="2"/>
      <c r="BY83" s="2"/>
      <c r="BZ83" s="2"/>
      <c r="CA83" s="2"/>
      <c r="CB83" s="2"/>
      <c r="CC83" s="2"/>
      <c r="CD83" s="2"/>
    </row>
    <row r="84" spans="3:82" ht="2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7"/>
      <c r="AF84" s="17"/>
      <c r="AG84" s="17"/>
      <c r="AH84" s="11"/>
      <c r="AI84" s="11"/>
      <c r="AJ84" s="11"/>
      <c r="AK84" s="11"/>
      <c r="AL84" s="11"/>
      <c r="AM84" s="11"/>
      <c r="BV84" s="2"/>
      <c r="BW84" s="2"/>
      <c r="BX84" s="2"/>
      <c r="BY84" s="2"/>
      <c r="BZ84" s="2"/>
      <c r="CA84" s="2"/>
      <c r="CB84" s="2"/>
      <c r="CC84" s="2"/>
      <c r="CD84" s="2"/>
    </row>
    <row r="85" spans="3:82" ht="2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7"/>
      <c r="AF85" s="17"/>
      <c r="AG85" s="17"/>
      <c r="AH85" s="11"/>
      <c r="AI85" s="11"/>
      <c r="AJ85" s="11"/>
      <c r="AK85" s="11"/>
      <c r="AL85" s="11"/>
      <c r="AM85" s="11"/>
      <c r="BV85" s="2"/>
      <c r="BW85" s="2"/>
      <c r="BX85" s="2"/>
      <c r="BY85" s="2"/>
      <c r="BZ85" s="2"/>
      <c r="CA85" s="2"/>
      <c r="CB85" s="2"/>
      <c r="CC85" s="2"/>
      <c r="CD85" s="2"/>
    </row>
    <row r="86" spans="3:82" ht="2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7"/>
      <c r="AF86" s="17"/>
      <c r="AG86" s="17"/>
      <c r="AH86" s="11"/>
      <c r="AI86" s="11"/>
      <c r="AJ86" s="11"/>
      <c r="AK86" s="11"/>
      <c r="AL86" s="11"/>
      <c r="AM86" s="11"/>
      <c r="BV86" s="2"/>
      <c r="BW86" s="2"/>
      <c r="BX86" s="2"/>
      <c r="BY86" s="2"/>
      <c r="BZ86" s="2"/>
      <c r="CA86" s="2"/>
      <c r="CB86" s="2"/>
      <c r="CC86" s="2"/>
      <c r="CD86" s="2"/>
    </row>
    <row r="87" spans="3:82" ht="21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7"/>
      <c r="AF87" s="17"/>
      <c r="AG87" s="17"/>
      <c r="AH87" s="11"/>
      <c r="AI87" s="11"/>
      <c r="AJ87" s="11"/>
      <c r="AK87" s="11"/>
      <c r="AL87" s="11"/>
      <c r="AM87" s="11"/>
      <c r="BV87" s="2"/>
      <c r="BW87" s="2"/>
      <c r="BX87" s="2"/>
      <c r="BY87" s="2"/>
      <c r="BZ87" s="2"/>
      <c r="CA87" s="2"/>
      <c r="CB87" s="2"/>
      <c r="CC87" s="2"/>
      <c r="CD87" s="2"/>
    </row>
    <row r="88" spans="3:82" ht="21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7"/>
      <c r="AF88" s="17"/>
      <c r="AG88" s="17"/>
      <c r="AH88" s="11"/>
      <c r="AI88" s="11"/>
      <c r="AJ88" s="11"/>
      <c r="AK88" s="11"/>
      <c r="AL88" s="11"/>
      <c r="AM88" s="11"/>
      <c r="BV88" s="2"/>
      <c r="BW88" s="2"/>
      <c r="BX88" s="2"/>
      <c r="BY88" s="2"/>
      <c r="BZ88" s="2"/>
      <c r="CA88" s="2"/>
      <c r="CB88" s="2"/>
      <c r="CC88" s="2"/>
      <c r="CD88" s="2"/>
    </row>
    <row r="89" spans="3:82" ht="21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7"/>
      <c r="AF89" s="17"/>
      <c r="AG89" s="17"/>
      <c r="AH89" s="11"/>
      <c r="AI89" s="11"/>
      <c r="AJ89" s="11"/>
      <c r="AK89" s="11"/>
      <c r="AL89" s="11"/>
      <c r="AM89" s="11"/>
      <c r="BV89" s="2"/>
      <c r="BW89" s="2"/>
      <c r="BX89" s="2"/>
      <c r="BY89" s="2"/>
      <c r="BZ89" s="2"/>
      <c r="CA89" s="2"/>
      <c r="CB89" s="2"/>
      <c r="CC89" s="2"/>
      <c r="CD89" s="2"/>
    </row>
    <row r="90" spans="3:82" ht="21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7"/>
      <c r="AF90" s="17"/>
      <c r="AG90" s="17"/>
      <c r="AH90" s="11"/>
      <c r="AI90" s="11"/>
      <c r="AJ90" s="11"/>
      <c r="AK90" s="11"/>
      <c r="AL90" s="11"/>
      <c r="AM90" s="11"/>
      <c r="BV90" s="2"/>
      <c r="BW90" s="2"/>
      <c r="BX90" s="2"/>
      <c r="BY90" s="2"/>
      <c r="BZ90" s="2"/>
      <c r="CA90" s="2"/>
      <c r="CB90" s="2"/>
      <c r="CC90" s="2"/>
      <c r="CD90" s="2"/>
    </row>
    <row r="91" spans="3:82" ht="21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7"/>
      <c r="AF91" s="17"/>
      <c r="AG91" s="17"/>
      <c r="AH91" s="11"/>
      <c r="AI91" s="11"/>
      <c r="AJ91" s="11"/>
      <c r="AK91" s="11"/>
      <c r="AL91" s="11"/>
      <c r="AM91" s="11"/>
      <c r="BV91" s="2"/>
      <c r="BW91" s="2"/>
      <c r="BX91" s="2"/>
      <c r="BY91" s="2"/>
      <c r="BZ91" s="2"/>
      <c r="CA91" s="2"/>
      <c r="CB91" s="2"/>
      <c r="CC91" s="2"/>
      <c r="CD91" s="2"/>
    </row>
    <row r="92" spans="3:82" ht="21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7"/>
      <c r="AF92" s="17"/>
      <c r="AG92" s="17"/>
      <c r="AH92" s="11"/>
      <c r="AI92" s="11"/>
      <c r="AJ92" s="11"/>
      <c r="AK92" s="11"/>
      <c r="AL92" s="11"/>
      <c r="AM92" s="11"/>
      <c r="BV92" s="2"/>
      <c r="BW92" s="2"/>
      <c r="BX92" s="2"/>
      <c r="BY92" s="2"/>
      <c r="BZ92" s="2"/>
      <c r="CA92" s="2"/>
      <c r="CB92" s="2"/>
      <c r="CC92" s="2"/>
      <c r="CD92" s="2"/>
    </row>
    <row r="93" spans="3:82" ht="21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7"/>
      <c r="AF93" s="17"/>
      <c r="AG93" s="17"/>
      <c r="AH93" s="11"/>
      <c r="AI93" s="11"/>
      <c r="AJ93" s="11"/>
      <c r="AK93" s="11"/>
      <c r="AL93" s="11"/>
      <c r="AM93" s="11"/>
      <c r="BV93" s="2"/>
      <c r="BW93" s="2"/>
      <c r="BX93" s="2"/>
      <c r="BY93" s="2"/>
      <c r="BZ93" s="2"/>
      <c r="CA93" s="2"/>
      <c r="CB93" s="2"/>
      <c r="CC93" s="2"/>
      <c r="CD93" s="2"/>
    </row>
    <row r="94" spans="3:82" ht="21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7"/>
      <c r="AF94" s="17"/>
      <c r="AG94" s="17"/>
      <c r="AH94" s="11"/>
      <c r="AI94" s="11"/>
      <c r="AJ94" s="11"/>
      <c r="AK94" s="11"/>
      <c r="AL94" s="11"/>
      <c r="AM94" s="11"/>
      <c r="BV94" s="2"/>
      <c r="BW94" s="2"/>
      <c r="BX94" s="2"/>
      <c r="BY94" s="2"/>
      <c r="BZ94" s="2"/>
      <c r="CA94" s="2"/>
      <c r="CB94" s="2"/>
      <c r="CC94" s="2"/>
      <c r="CD94" s="2"/>
    </row>
    <row r="95" spans="3:82" ht="21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7"/>
      <c r="AF95" s="17"/>
      <c r="AG95" s="17"/>
      <c r="AH95" s="11"/>
      <c r="AI95" s="11"/>
      <c r="AJ95" s="11"/>
      <c r="AK95" s="11"/>
      <c r="AL95" s="11"/>
      <c r="AM95" s="11"/>
      <c r="BV95" s="2"/>
      <c r="BW95" s="2"/>
      <c r="BX95" s="2"/>
      <c r="BY95" s="2"/>
      <c r="BZ95" s="2"/>
      <c r="CA95" s="2"/>
      <c r="CB95" s="2"/>
      <c r="CC95" s="2"/>
      <c r="CD95" s="2"/>
    </row>
    <row r="96" spans="3:82" ht="21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7"/>
      <c r="AF96" s="17"/>
      <c r="AG96" s="17"/>
      <c r="AH96" s="11"/>
      <c r="AI96" s="11"/>
      <c r="AJ96" s="11"/>
      <c r="AK96" s="11"/>
      <c r="AL96" s="11"/>
      <c r="AM96" s="11"/>
      <c r="BV96" s="2"/>
      <c r="BW96" s="2"/>
      <c r="BX96" s="2"/>
      <c r="BY96" s="2"/>
      <c r="BZ96" s="2"/>
      <c r="CA96" s="2"/>
      <c r="CB96" s="2"/>
      <c r="CC96" s="2"/>
      <c r="CD96" s="2"/>
    </row>
    <row r="97" spans="1:82" ht="21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7"/>
      <c r="AF97" s="17"/>
      <c r="AG97" s="17"/>
      <c r="AH97" s="11"/>
      <c r="AI97" s="11"/>
      <c r="AJ97" s="11"/>
      <c r="AK97" s="11"/>
      <c r="AL97" s="11"/>
      <c r="AM97" s="11"/>
      <c r="BV97" s="2"/>
      <c r="BW97" s="2"/>
      <c r="BX97" s="2"/>
      <c r="BY97" s="2"/>
      <c r="BZ97" s="2"/>
      <c r="CA97" s="2"/>
      <c r="CB97" s="2"/>
      <c r="CC97" s="2"/>
      <c r="CD97" s="2"/>
    </row>
    <row r="98" spans="1:82" ht="21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7"/>
      <c r="AF98" s="17"/>
      <c r="AG98" s="17"/>
      <c r="AH98" s="11"/>
      <c r="AI98" s="11"/>
      <c r="AJ98" s="11"/>
      <c r="AK98" s="11"/>
      <c r="AL98" s="11"/>
      <c r="AM98" s="11"/>
      <c r="BV98" s="2"/>
      <c r="BW98" s="2"/>
      <c r="BX98" s="2"/>
      <c r="BY98" s="2"/>
      <c r="BZ98" s="2"/>
      <c r="CA98" s="2"/>
      <c r="CB98" s="2"/>
      <c r="CC98" s="2"/>
      <c r="CD98" s="2"/>
    </row>
    <row r="99" spans="1:82" ht="21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7"/>
      <c r="AF99" s="17"/>
      <c r="AG99" s="17"/>
      <c r="AH99" s="11"/>
      <c r="AI99" s="11"/>
      <c r="AJ99" s="11"/>
      <c r="AK99" s="11"/>
      <c r="AL99" s="11"/>
      <c r="AM99" s="11"/>
      <c r="BV99" s="2"/>
      <c r="BW99" s="2"/>
      <c r="BX99" s="2"/>
      <c r="BY99" s="2"/>
      <c r="BZ99" s="2"/>
      <c r="CA99" s="2"/>
      <c r="CB99" s="2"/>
      <c r="CC99" s="2"/>
      <c r="CD99" s="2"/>
    </row>
    <row r="100" spans="1:82" ht="21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7"/>
      <c r="AF100" s="17"/>
      <c r="AG100" s="17"/>
      <c r="AH100" s="11"/>
      <c r="AI100" s="11"/>
      <c r="AJ100" s="11"/>
      <c r="AK100" s="11"/>
      <c r="AL100" s="11"/>
      <c r="AM100" s="11"/>
      <c r="BV100" s="2"/>
      <c r="BW100" s="2"/>
      <c r="BX100" s="2"/>
      <c r="BY100" s="2"/>
      <c r="BZ100" s="2"/>
      <c r="CA100" s="2"/>
      <c r="CB100" s="2"/>
      <c r="CC100" s="2"/>
      <c r="CD100" s="2"/>
    </row>
    <row r="101" spans="1:82" ht="21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7"/>
      <c r="AF101" s="17"/>
      <c r="AG101" s="17"/>
      <c r="AH101" s="11"/>
      <c r="AI101" s="11"/>
      <c r="AJ101" s="11"/>
      <c r="AK101" s="11"/>
      <c r="AL101" s="11"/>
      <c r="AM101" s="11"/>
      <c r="BV101" s="2"/>
      <c r="BW101" s="2"/>
      <c r="BX101" s="2"/>
      <c r="BY101" s="2"/>
      <c r="BZ101" s="2"/>
      <c r="CA101" s="2"/>
      <c r="CB101" s="2"/>
      <c r="CC101" s="2"/>
      <c r="CD101" s="2"/>
    </row>
    <row r="102" spans="1:82" ht="21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7"/>
      <c r="AF102" s="17"/>
      <c r="AG102" s="17"/>
      <c r="AH102" s="11"/>
      <c r="AI102" s="11"/>
      <c r="AJ102" s="11"/>
      <c r="AK102" s="11"/>
      <c r="AL102" s="11"/>
      <c r="AM102" s="11"/>
      <c r="BV102" s="2"/>
      <c r="BW102" s="2"/>
      <c r="BX102" s="2"/>
      <c r="BY102" s="2"/>
      <c r="BZ102" s="2"/>
      <c r="CA102" s="2"/>
      <c r="CB102" s="2"/>
      <c r="CC102" s="2"/>
      <c r="CD102" s="2"/>
    </row>
    <row r="103" spans="1:82" ht="21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7"/>
      <c r="AF103" s="17"/>
      <c r="AG103" s="17"/>
      <c r="AH103" s="11"/>
      <c r="AI103" s="11"/>
      <c r="AJ103" s="11"/>
      <c r="AK103" s="11"/>
      <c r="AL103" s="11"/>
      <c r="AM103" s="11"/>
      <c r="BV103" s="2"/>
      <c r="BW103" s="2"/>
      <c r="BX103" s="2"/>
      <c r="BY103" s="2"/>
      <c r="BZ103" s="2"/>
      <c r="CA103" s="2"/>
      <c r="CB103" s="2"/>
      <c r="CC103" s="2"/>
      <c r="CD103" s="2"/>
    </row>
    <row r="104" spans="1:82" ht="21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7"/>
      <c r="AF104" s="17"/>
      <c r="AG104" s="17"/>
      <c r="AH104" s="11"/>
      <c r="AI104" s="11"/>
      <c r="AJ104" s="11"/>
      <c r="AK104" s="11"/>
      <c r="AL104" s="11"/>
      <c r="AM104" s="11"/>
      <c r="BV104" s="2"/>
      <c r="BW104" s="2"/>
      <c r="BX104" s="2"/>
      <c r="BY104" s="2"/>
      <c r="BZ104" s="2"/>
      <c r="CA104" s="2"/>
      <c r="CB104" s="2"/>
      <c r="CC104" s="2"/>
      <c r="CD104" s="2"/>
    </row>
    <row r="105" spans="1:82" ht="21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7"/>
      <c r="AF105" s="17"/>
      <c r="AG105" s="17"/>
      <c r="AH105" s="11"/>
      <c r="AI105" s="11"/>
      <c r="AJ105" s="11"/>
      <c r="AK105" s="11"/>
      <c r="AL105" s="11"/>
      <c r="AM105" s="11"/>
      <c r="BV105" s="2"/>
      <c r="BW105" s="2"/>
      <c r="BX105" s="2"/>
      <c r="BY105" s="2"/>
      <c r="BZ105" s="2"/>
      <c r="CA105" s="2"/>
      <c r="CB105" s="2"/>
      <c r="CC105" s="2"/>
      <c r="CD105" s="2"/>
    </row>
    <row r="106" spans="1:82" ht="21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7"/>
      <c r="AF106" s="17"/>
      <c r="AG106" s="17"/>
      <c r="AH106" s="11"/>
      <c r="AI106" s="11"/>
      <c r="AJ106" s="11"/>
      <c r="AK106" s="11"/>
      <c r="AL106" s="11"/>
      <c r="AM106" s="11"/>
      <c r="BV106" s="2"/>
      <c r="BW106" s="2"/>
      <c r="BX106" s="2"/>
      <c r="BY106" s="2"/>
      <c r="BZ106" s="2"/>
      <c r="CA106" s="2"/>
      <c r="CB106" s="2"/>
      <c r="CC106" s="2"/>
      <c r="CD106" s="2"/>
    </row>
    <row r="107" spans="1:82" ht="21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7"/>
      <c r="AF107" s="17"/>
      <c r="AG107" s="17"/>
      <c r="AH107" s="11"/>
      <c r="AI107" s="11"/>
      <c r="AJ107" s="11"/>
      <c r="AK107" s="11"/>
      <c r="AL107" s="11"/>
      <c r="AM107" s="11"/>
      <c r="BV107" s="2"/>
      <c r="BW107" s="2"/>
      <c r="BX107" s="2"/>
      <c r="BY107" s="2"/>
      <c r="BZ107" s="2"/>
      <c r="CA107" s="2"/>
      <c r="CB107" s="2"/>
      <c r="CC107" s="2"/>
      <c r="CD107" s="2"/>
    </row>
    <row r="108" spans="1:82" ht="21">
      <c r="A108" s="4"/>
      <c r="B108" s="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21"/>
      <c r="AF108" s="21"/>
      <c r="AG108" s="17"/>
      <c r="AH108" s="11"/>
      <c r="AI108" s="11"/>
      <c r="AJ108" s="11"/>
      <c r="AK108" s="11"/>
      <c r="AL108" s="11"/>
      <c r="AM108" s="11"/>
      <c r="BV108" s="2"/>
      <c r="BW108" s="2"/>
      <c r="BX108" s="2"/>
      <c r="BY108" s="2"/>
      <c r="BZ108" s="2"/>
      <c r="CA108" s="2"/>
      <c r="CB108" s="2"/>
      <c r="CC108" s="2"/>
      <c r="CD108" s="2"/>
    </row>
    <row r="109" spans="1:82" ht="21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7"/>
      <c r="AF109" s="17"/>
      <c r="AG109" s="17"/>
      <c r="AH109" s="11"/>
      <c r="AI109" s="11"/>
      <c r="AJ109" s="11"/>
      <c r="AK109" s="11"/>
      <c r="AL109" s="11"/>
      <c r="AM109" s="11"/>
      <c r="BV109" s="2"/>
      <c r="BW109" s="2"/>
      <c r="BX109" s="2"/>
      <c r="BY109" s="2"/>
      <c r="BZ109" s="2"/>
      <c r="CA109" s="2"/>
      <c r="CB109" s="2"/>
      <c r="CC109" s="2"/>
      <c r="CD109" s="2"/>
    </row>
    <row r="110" spans="1:82" ht="21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7"/>
      <c r="AF110" s="17"/>
      <c r="AG110" s="17"/>
      <c r="AH110" s="11"/>
      <c r="AI110" s="11"/>
      <c r="AJ110" s="11"/>
      <c r="AK110" s="11"/>
      <c r="AL110" s="11"/>
      <c r="AM110" s="11"/>
      <c r="BV110" s="2"/>
      <c r="BW110" s="2"/>
      <c r="BX110" s="2"/>
      <c r="BY110" s="2"/>
      <c r="BZ110" s="2"/>
      <c r="CA110" s="2"/>
      <c r="CB110" s="2"/>
      <c r="CC110" s="2"/>
      <c r="CD110" s="2"/>
    </row>
    <row r="111" spans="1:82" ht="21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7"/>
      <c r="AF111" s="17"/>
      <c r="AG111" s="17"/>
      <c r="AH111" s="11"/>
      <c r="AI111" s="11"/>
      <c r="AJ111" s="11"/>
      <c r="AK111" s="11"/>
      <c r="AL111" s="11"/>
      <c r="AM111" s="11"/>
      <c r="BV111" s="2"/>
      <c r="BW111" s="2"/>
      <c r="BX111" s="2"/>
      <c r="BY111" s="2"/>
      <c r="BZ111" s="2"/>
      <c r="CA111" s="2"/>
      <c r="CB111" s="2"/>
      <c r="CC111" s="2"/>
      <c r="CD111" s="2"/>
    </row>
    <row r="112" spans="1:82" ht="21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7"/>
      <c r="AF112" s="17"/>
      <c r="AG112" s="17"/>
      <c r="AH112" s="11"/>
      <c r="AI112" s="11"/>
      <c r="AJ112" s="11"/>
      <c r="AK112" s="11"/>
      <c r="AL112" s="11"/>
      <c r="AM112" s="11"/>
      <c r="BV112" s="2"/>
      <c r="BW112" s="2"/>
      <c r="BX112" s="2"/>
      <c r="BY112" s="2"/>
      <c r="BZ112" s="2"/>
      <c r="CA112" s="2"/>
      <c r="CB112" s="2"/>
      <c r="CC112" s="2"/>
      <c r="CD112" s="2"/>
    </row>
    <row r="113" spans="1:82" ht="21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7"/>
      <c r="AF113" s="17"/>
      <c r="AG113" s="17"/>
      <c r="AH113" s="11"/>
      <c r="AI113" s="11"/>
      <c r="AJ113" s="11"/>
      <c r="AK113" s="11"/>
      <c r="AL113" s="11"/>
      <c r="AM113" s="11"/>
      <c r="BV113" s="2"/>
      <c r="BW113" s="2"/>
      <c r="BX113" s="2"/>
      <c r="BY113" s="2"/>
      <c r="BZ113" s="2"/>
      <c r="CA113" s="2"/>
      <c r="CB113" s="2"/>
      <c r="CC113" s="2"/>
      <c r="CD113" s="2"/>
    </row>
    <row r="114" spans="1:82" ht="21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7"/>
      <c r="AF114" s="17"/>
      <c r="AG114" s="17"/>
      <c r="AH114" s="11"/>
      <c r="AI114" s="11"/>
      <c r="AJ114" s="11"/>
      <c r="AK114" s="11"/>
      <c r="AL114" s="11"/>
      <c r="AM114" s="11"/>
      <c r="BV114" s="2"/>
      <c r="BW114" s="2"/>
      <c r="BX114" s="2"/>
      <c r="BY114" s="2"/>
      <c r="BZ114" s="2"/>
      <c r="CA114" s="2"/>
      <c r="CB114" s="2"/>
      <c r="CC114" s="2"/>
      <c r="CD114" s="2"/>
    </row>
    <row r="115" spans="1:82" ht="21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7"/>
      <c r="AF115" s="17"/>
      <c r="AG115" s="17"/>
      <c r="AH115" s="11"/>
      <c r="AI115" s="11"/>
      <c r="AJ115" s="11"/>
      <c r="AK115" s="11"/>
      <c r="AL115" s="11"/>
      <c r="AM115" s="11"/>
      <c r="BV115" s="2"/>
      <c r="BW115" s="2"/>
      <c r="BX115" s="2"/>
      <c r="BY115" s="2"/>
      <c r="BZ115" s="2"/>
      <c r="CA115" s="2"/>
      <c r="CB115" s="2"/>
      <c r="CC115" s="2"/>
      <c r="CD115" s="2"/>
    </row>
    <row r="116" spans="1:82" ht="21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7"/>
      <c r="AF116" s="17"/>
      <c r="AG116" s="17"/>
      <c r="AH116" s="11"/>
      <c r="AI116" s="11"/>
      <c r="AJ116" s="11"/>
      <c r="AK116" s="11"/>
      <c r="AL116" s="11"/>
      <c r="AM116" s="11"/>
      <c r="BV116" s="2"/>
      <c r="BW116" s="2"/>
      <c r="BX116" s="2"/>
      <c r="BY116" s="2"/>
      <c r="BZ116" s="2"/>
      <c r="CA116" s="2"/>
      <c r="CB116" s="2"/>
      <c r="CC116" s="2"/>
      <c r="CD116" s="2"/>
    </row>
    <row r="117" spans="1:82" ht="21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7"/>
      <c r="AF117" s="17"/>
      <c r="AG117" s="17"/>
      <c r="AH117" s="11"/>
      <c r="AI117" s="11"/>
      <c r="AJ117" s="11"/>
      <c r="AK117" s="11"/>
      <c r="AL117" s="11"/>
      <c r="AM117" s="11"/>
      <c r="BV117" s="2"/>
      <c r="BW117" s="2"/>
      <c r="BX117" s="2"/>
      <c r="BY117" s="2"/>
      <c r="BZ117" s="2"/>
      <c r="CA117" s="2"/>
      <c r="CB117" s="2"/>
      <c r="CC117" s="2"/>
      <c r="CD117" s="2"/>
    </row>
    <row r="118" spans="1:82" ht="21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7"/>
      <c r="AF118" s="17"/>
      <c r="AG118" s="17"/>
      <c r="AH118" s="11"/>
      <c r="AI118" s="11"/>
      <c r="AJ118" s="11"/>
      <c r="AK118" s="11"/>
      <c r="AL118" s="11"/>
      <c r="AM118" s="11"/>
      <c r="BV118" s="2"/>
      <c r="BW118" s="2"/>
      <c r="BX118" s="2"/>
      <c r="BY118" s="2"/>
      <c r="BZ118" s="2"/>
      <c r="CA118" s="2"/>
      <c r="CB118" s="2"/>
      <c r="CC118" s="2"/>
      <c r="CD118" s="2"/>
    </row>
    <row r="119" spans="1:82" ht="21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7"/>
      <c r="AF119" s="17"/>
      <c r="AG119" s="17"/>
      <c r="AH119" s="11"/>
      <c r="AI119" s="11"/>
      <c r="AJ119" s="11"/>
      <c r="AK119" s="11"/>
      <c r="AL119" s="11"/>
      <c r="AM119" s="11"/>
      <c r="BV119" s="2"/>
      <c r="BW119" s="2"/>
      <c r="BX119" s="2"/>
      <c r="BY119" s="2"/>
      <c r="BZ119" s="2"/>
      <c r="CA119" s="2"/>
      <c r="CB119" s="2"/>
      <c r="CC119" s="2"/>
      <c r="CD119" s="2"/>
    </row>
    <row r="120" spans="1:82" ht="21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7"/>
      <c r="AF120" s="17"/>
      <c r="AG120" s="17"/>
      <c r="AH120" s="11"/>
      <c r="AI120" s="11"/>
      <c r="AJ120" s="11"/>
      <c r="AK120" s="11"/>
      <c r="AL120" s="11"/>
      <c r="AM120" s="11"/>
      <c r="BV120" s="2"/>
      <c r="BW120" s="2"/>
      <c r="BX120" s="2"/>
      <c r="BY120" s="2"/>
      <c r="BZ120" s="2"/>
      <c r="CA120" s="2"/>
      <c r="CB120" s="2"/>
      <c r="CC120" s="2"/>
      <c r="CD120" s="2"/>
    </row>
    <row r="121" spans="1:82" ht="21">
      <c r="A121" s="8"/>
      <c r="B121" s="8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24"/>
      <c r="AF121" s="24"/>
      <c r="AG121" s="17"/>
      <c r="AH121" s="11"/>
      <c r="AI121" s="11"/>
      <c r="AJ121" s="11"/>
      <c r="AK121" s="11"/>
      <c r="AL121" s="11"/>
      <c r="AM121" s="11"/>
      <c r="BV121" s="2"/>
      <c r="BW121" s="2"/>
      <c r="BX121" s="2"/>
      <c r="BY121" s="2"/>
      <c r="BZ121" s="2"/>
      <c r="CA121" s="2"/>
      <c r="CB121" s="2"/>
      <c r="CC121" s="2"/>
      <c r="CD121" s="2"/>
    </row>
    <row r="122" spans="1:82" ht="21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7"/>
      <c r="AF122" s="17"/>
      <c r="AG122" s="17"/>
      <c r="AH122" s="11"/>
      <c r="AI122" s="11"/>
      <c r="AJ122" s="11"/>
      <c r="AK122" s="11"/>
      <c r="AL122" s="11"/>
      <c r="AM122" s="11"/>
      <c r="BV122" s="2"/>
      <c r="BW122" s="2"/>
      <c r="BX122" s="2"/>
      <c r="BY122" s="2"/>
      <c r="BZ122" s="2"/>
      <c r="CA122" s="2"/>
      <c r="CB122" s="2"/>
      <c r="CC122" s="2"/>
      <c r="CD122" s="2"/>
    </row>
    <row r="123" spans="1:82" ht="21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7"/>
      <c r="AF123" s="17"/>
      <c r="AG123" s="17"/>
      <c r="AH123" s="11"/>
      <c r="AI123" s="11"/>
      <c r="AJ123" s="11"/>
      <c r="AK123" s="11"/>
      <c r="AL123" s="11"/>
      <c r="AM123" s="11"/>
      <c r="BV123" s="2"/>
      <c r="BW123" s="2"/>
      <c r="BX123" s="2"/>
      <c r="BY123" s="2"/>
      <c r="BZ123" s="2"/>
      <c r="CA123" s="2"/>
      <c r="CB123" s="2"/>
      <c r="CC123" s="2"/>
      <c r="CD123" s="2"/>
    </row>
    <row r="124" spans="1:82" ht="21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7"/>
      <c r="AF124" s="17"/>
      <c r="AG124" s="17"/>
      <c r="AH124" s="11"/>
      <c r="AI124" s="11"/>
      <c r="AJ124" s="11"/>
      <c r="AK124" s="11"/>
      <c r="AL124" s="11"/>
      <c r="AM124" s="11"/>
      <c r="BV124" s="2"/>
      <c r="BW124" s="2"/>
      <c r="BX124" s="2"/>
      <c r="BY124" s="2"/>
      <c r="BZ124" s="2"/>
      <c r="CA124" s="2"/>
      <c r="CB124" s="2"/>
      <c r="CC124" s="2"/>
      <c r="CD124" s="2"/>
    </row>
    <row r="125" spans="1:82">
      <c r="BV125" s="2"/>
      <c r="BW125" s="2"/>
      <c r="BX125" s="2"/>
      <c r="BY125" s="2"/>
      <c r="BZ125" s="2"/>
      <c r="CA125" s="2"/>
      <c r="CB125" s="2"/>
      <c r="CC125" s="2"/>
      <c r="CD125" s="2"/>
    </row>
    <row r="126" spans="1:82">
      <c r="BV126" s="2"/>
      <c r="BW126" s="2"/>
      <c r="BX126" s="2"/>
      <c r="BY126" s="2"/>
      <c r="BZ126" s="2"/>
      <c r="CA126" s="2"/>
      <c r="CB126" s="2"/>
      <c r="CC126" s="2"/>
      <c r="CD126" s="2"/>
    </row>
    <row r="127" spans="1:82" s="5" customFormat="1" ht="17.399999999999999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25"/>
      <c r="AF127" s="25"/>
      <c r="AG127" s="25"/>
      <c r="AH127" s="4"/>
      <c r="AI127" s="4"/>
      <c r="AJ127" s="4"/>
      <c r="AK127" s="4"/>
      <c r="AL127" s="4"/>
      <c r="AM127" s="4"/>
    </row>
    <row r="128" spans="1:82">
      <c r="BV128" s="2"/>
      <c r="BW128" s="2"/>
      <c r="BX128" s="2"/>
      <c r="BY128" s="2"/>
      <c r="BZ128" s="2"/>
      <c r="CA128" s="2"/>
      <c r="CB128" s="2"/>
      <c r="CC128" s="2"/>
      <c r="CD128" s="2"/>
    </row>
  </sheetData>
  <mergeCells count="86">
    <mergeCell ref="B9:B13"/>
    <mergeCell ref="C9:C13"/>
    <mergeCell ref="AX11:AX13"/>
    <mergeCell ref="AE11:AE13"/>
    <mergeCell ref="Z10:Z13"/>
    <mergeCell ref="AV9:AX9"/>
    <mergeCell ref="AB12:AC12"/>
    <mergeCell ref="D9:K9"/>
    <mergeCell ref="R11:R13"/>
    <mergeCell ref="E11:G11"/>
    <mergeCell ref="H11:H13"/>
    <mergeCell ref="AF8:AG12"/>
    <mergeCell ref="AH8:AI12"/>
    <mergeCell ref="AV8:BA8"/>
    <mergeCell ref="AU11:AU13"/>
    <mergeCell ref="AS11:AS13"/>
    <mergeCell ref="BP8:BQ12"/>
    <mergeCell ref="BN8:BO12"/>
    <mergeCell ref="K11:K13"/>
    <mergeCell ref="M11:O11"/>
    <mergeCell ref="AR10:AR13"/>
    <mergeCell ref="M10:S10"/>
    <mergeCell ref="AQ11:AQ13"/>
    <mergeCell ref="N12:O12"/>
    <mergeCell ref="BD8:BE12"/>
    <mergeCell ref="BB8:BC12"/>
    <mergeCell ref="AY10:AY13"/>
    <mergeCell ref="AV10:AV13"/>
    <mergeCell ref="AR9:AU9"/>
    <mergeCell ref="AT11:AT13"/>
    <mergeCell ref="BF8:BG12"/>
    <mergeCell ref="AN8:AU8"/>
    <mergeCell ref="A7:A13"/>
    <mergeCell ref="S11:S13"/>
    <mergeCell ref="L10:L13"/>
    <mergeCell ref="D8:S8"/>
    <mergeCell ref="L9:S9"/>
    <mergeCell ref="M12:M13"/>
    <mergeCell ref="P11:P13"/>
    <mergeCell ref="E10:K10"/>
    <mergeCell ref="B7:C8"/>
    <mergeCell ref="D7:BU7"/>
    <mergeCell ref="AO11:AO13"/>
    <mergeCell ref="AN9:AQ9"/>
    <mergeCell ref="AS10:AU10"/>
    <mergeCell ref="E12:E13"/>
    <mergeCell ref="BR8:BS12"/>
    <mergeCell ref="AY9:BA9"/>
    <mergeCell ref="AL1:BU1"/>
    <mergeCell ref="BT8:BU12"/>
    <mergeCell ref="AE2:BU2"/>
    <mergeCell ref="AE3:BU3"/>
    <mergeCell ref="AW10:AX10"/>
    <mergeCell ref="AW11:AW13"/>
    <mergeCell ref="AO10:AQ10"/>
    <mergeCell ref="BH8:BI12"/>
    <mergeCell ref="AL8:AM12"/>
    <mergeCell ref="Z9:AE9"/>
    <mergeCell ref="BL8:BM12"/>
    <mergeCell ref="AN4:BU4"/>
    <mergeCell ref="AZ10:BA10"/>
    <mergeCell ref="BJ8:BK12"/>
    <mergeCell ref="BA11:BA13"/>
    <mergeCell ref="AP11:AP13"/>
    <mergeCell ref="AN10:AN13"/>
    <mergeCell ref="J11:J13"/>
    <mergeCell ref="AZ11:AZ13"/>
    <mergeCell ref="AD11:AD13"/>
    <mergeCell ref="AA11:AA13"/>
    <mergeCell ref="AB11:AC11"/>
    <mergeCell ref="U11:U13"/>
    <mergeCell ref="V11:W11"/>
    <mergeCell ref="X11:X13"/>
    <mergeCell ref="V12:W12"/>
    <mergeCell ref="T8:AE8"/>
    <mergeCell ref="T10:T13"/>
    <mergeCell ref="C5:AK5"/>
    <mergeCell ref="AA10:AE10"/>
    <mergeCell ref="AJ8:AK12"/>
    <mergeCell ref="U10:Y10"/>
    <mergeCell ref="Y11:Y13"/>
    <mergeCell ref="T9:Y9"/>
    <mergeCell ref="D10:D13"/>
    <mergeCell ref="F12:G12"/>
    <mergeCell ref="Q11:Q13"/>
    <mergeCell ref="I11:I13"/>
  </mergeCells>
  <phoneticPr fontId="0" type="noConversion"/>
  <printOptions horizontalCentered="1"/>
  <pageMargins left="0.15748031496062992" right="0.19685039370078741" top="0.27559055118110237" bottom="0.35433070866141736" header="0.15748031496062992" footer="0.27559055118110237"/>
  <pageSetup paperSize="9" scale="19" fitToWidth="6" orientation="landscape" blackAndWhite="1" r:id="rId1"/>
  <headerFooter alignWithMargins="0">
    <oddHeader>&amp;R&amp;P</oddHeader>
  </headerFooter>
  <colBreaks count="5" manualBreakCount="5">
    <brk id="11" max="19" man="1"/>
    <brk id="19" max="19" man="1"/>
    <brk id="31" max="19" man="1"/>
    <brk id="47" max="19" man="1"/>
    <brk id="61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2022-2023</vt:lpstr>
      <vt:lpstr>'субвенция 2022-2023'!Заголовки_для_печати</vt:lpstr>
      <vt:lpstr>'субвенция 2022-2023'!Область_печати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2020-10-20T14:07:17Z</cp:lastPrinted>
  <dcterms:created xsi:type="dcterms:W3CDTF">2005-08-25T07:51:53Z</dcterms:created>
  <dcterms:modified xsi:type="dcterms:W3CDTF">2020-12-29T08:15:09Z</dcterms:modified>
</cp:coreProperties>
</file>